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eja\Documents\Energenti 2024\Pooblastila\"/>
    </mc:Choice>
  </mc:AlternateContent>
  <xr:revisionPtr revIDLastSave="0" documentId="8_{5C33BDF0-76B1-432E-8284-30A6BE21B411}" xr6:coauthVersionLast="47" xr6:coauthVersionMax="47" xr10:uidLastSave="{00000000-0000-0000-0000-000000000000}"/>
  <bookViews>
    <workbookView xWindow="-120" yWindow="-120" windowWidth="29040" windowHeight="15840" xr2:uid="{E93EE4DC-6C7C-477F-A65F-6DC42290F29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4" i="1" l="1"/>
  <c r="L214" i="1"/>
  <c r="L403" i="1"/>
  <c r="L328" i="1"/>
  <c r="L310" i="1"/>
  <c r="L263" i="1"/>
  <c r="L216" i="1"/>
  <c r="L205" i="1"/>
  <c r="K484" i="1"/>
  <c r="J484" i="1"/>
  <c r="I484" i="1"/>
  <c r="G484" i="1"/>
  <c r="L494" i="1"/>
  <c r="N483" i="1"/>
  <c r="L483" i="1"/>
  <c r="N482" i="1"/>
  <c r="L482" i="1"/>
  <c r="N481" i="1"/>
  <c r="L481" i="1"/>
  <c r="N480" i="1"/>
  <c r="L480" i="1"/>
  <c r="N479" i="1"/>
  <c r="L479" i="1"/>
  <c r="N478" i="1"/>
  <c r="L478" i="1"/>
  <c r="N477" i="1"/>
  <c r="L477" i="1"/>
  <c r="N476" i="1"/>
  <c r="L476" i="1"/>
  <c r="N475" i="1"/>
  <c r="L475" i="1"/>
  <c r="N474" i="1"/>
  <c r="L474" i="1"/>
  <c r="N473" i="1"/>
  <c r="L473" i="1"/>
  <c r="N472" i="1"/>
  <c r="L472" i="1"/>
  <c r="N471" i="1"/>
  <c r="L471" i="1"/>
  <c r="N470" i="1"/>
  <c r="L470" i="1"/>
  <c r="N469" i="1"/>
  <c r="L469" i="1"/>
  <c r="N468" i="1"/>
  <c r="L468" i="1"/>
  <c r="N467" i="1"/>
  <c r="L467" i="1"/>
  <c r="N466" i="1"/>
  <c r="L466" i="1"/>
  <c r="N465" i="1"/>
  <c r="L465" i="1"/>
  <c r="N464" i="1"/>
  <c r="L464" i="1"/>
  <c r="N463" i="1"/>
  <c r="L463" i="1"/>
  <c r="N462" i="1"/>
  <c r="L462" i="1"/>
  <c r="N461" i="1"/>
  <c r="L461" i="1"/>
  <c r="N460" i="1"/>
  <c r="L460" i="1"/>
  <c r="N459" i="1"/>
  <c r="L459" i="1"/>
  <c r="N458" i="1"/>
  <c r="L458" i="1"/>
  <c r="N457" i="1"/>
  <c r="L457" i="1"/>
  <c r="N456" i="1"/>
  <c r="L456" i="1"/>
  <c r="N455" i="1"/>
  <c r="L455" i="1"/>
  <c r="N454" i="1"/>
  <c r="L454" i="1"/>
  <c r="N453" i="1"/>
  <c r="L453" i="1"/>
  <c r="N452" i="1"/>
  <c r="L452" i="1"/>
  <c r="N451" i="1"/>
  <c r="L451" i="1"/>
  <c r="N450" i="1"/>
  <c r="L450" i="1"/>
  <c r="N449" i="1"/>
  <c r="L449" i="1"/>
  <c r="N448" i="1"/>
  <c r="L448" i="1"/>
  <c r="N447" i="1"/>
  <c r="L447" i="1"/>
  <c r="N446" i="1"/>
  <c r="L446" i="1"/>
  <c r="N445" i="1"/>
  <c r="L445" i="1"/>
  <c r="N444" i="1"/>
  <c r="L444" i="1"/>
  <c r="L443" i="1"/>
  <c r="N442" i="1"/>
  <c r="L442" i="1"/>
  <c r="N441" i="1"/>
  <c r="L441" i="1"/>
  <c r="N440" i="1"/>
  <c r="L440" i="1"/>
  <c r="N439" i="1"/>
  <c r="L439" i="1"/>
  <c r="N438" i="1"/>
  <c r="L438" i="1"/>
  <c r="N437" i="1"/>
  <c r="L437" i="1"/>
  <c r="N436" i="1"/>
  <c r="L436" i="1"/>
  <c r="N435" i="1"/>
  <c r="L435" i="1"/>
  <c r="N434" i="1"/>
  <c r="L434" i="1"/>
  <c r="N433" i="1"/>
  <c r="L433" i="1"/>
  <c r="N432" i="1"/>
  <c r="L432" i="1"/>
  <c r="N431" i="1"/>
  <c r="L431" i="1"/>
  <c r="N430" i="1"/>
  <c r="L430" i="1"/>
  <c r="N429" i="1"/>
  <c r="L429" i="1"/>
  <c r="N428" i="1"/>
  <c r="L428" i="1"/>
  <c r="N427" i="1"/>
  <c r="L427" i="1"/>
  <c r="N426" i="1"/>
  <c r="L426" i="1"/>
  <c r="N425" i="1"/>
  <c r="L425" i="1"/>
  <c r="N424" i="1"/>
  <c r="L424" i="1"/>
  <c r="N423" i="1"/>
  <c r="L423" i="1"/>
  <c r="N422" i="1"/>
  <c r="L422" i="1"/>
  <c r="N421" i="1"/>
  <c r="L421" i="1"/>
  <c r="N420" i="1"/>
  <c r="L420" i="1"/>
  <c r="N419" i="1"/>
  <c r="L419" i="1"/>
  <c r="N418" i="1"/>
  <c r="L418" i="1"/>
  <c r="N417" i="1"/>
  <c r="L417" i="1"/>
  <c r="N416" i="1"/>
  <c r="L416" i="1"/>
  <c r="N415" i="1"/>
  <c r="L415" i="1"/>
  <c r="N414" i="1"/>
  <c r="L414" i="1"/>
  <c r="N413" i="1"/>
  <c r="L413" i="1"/>
  <c r="L412" i="1"/>
  <c r="N411" i="1"/>
  <c r="L411" i="1"/>
  <c r="N410" i="1"/>
  <c r="L410" i="1"/>
  <c r="N409" i="1"/>
  <c r="L409" i="1"/>
  <c r="N408" i="1"/>
  <c r="L408" i="1"/>
  <c r="N407" i="1"/>
  <c r="L407" i="1"/>
  <c r="N406" i="1"/>
  <c r="L406" i="1"/>
  <c r="N405" i="1"/>
  <c r="L405" i="1"/>
  <c r="N404" i="1"/>
  <c r="L404" i="1"/>
  <c r="N402" i="1"/>
  <c r="L402" i="1"/>
  <c r="N401" i="1"/>
  <c r="L401" i="1"/>
  <c r="N400" i="1"/>
  <c r="L400" i="1"/>
  <c r="N399" i="1"/>
  <c r="L399" i="1"/>
  <c r="N398" i="1"/>
  <c r="L398" i="1"/>
  <c r="N397" i="1"/>
  <c r="L397" i="1"/>
  <c r="N396" i="1"/>
  <c r="L396" i="1"/>
  <c r="N395" i="1"/>
  <c r="L395" i="1"/>
  <c r="N394" i="1"/>
  <c r="L394" i="1"/>
  <c r="N393" i="1"/>
  <c r="L393" i="1"/>
  <c r="N392" i="1"/>
  <c r="L392" i="1"/>
  <c r="N391" i="1"/>
  <c r="L391" i="1"/>
  <c r="N390" i="1"/>
  <c r="L390" i="1"/>
  <c r="L389" i="1"/>
  <c r="N388" i="1"/>
  <c r="L388" i="1"/>
  <c r="N387" i="1"/>
  <c r="L387" i="1"/>
  <c r="N386" i="1"/>
  <c r="L386" i="1"/>
  <c r="N385" i="1"/>
  <c r="L385" i="1"/>
  <c r="N384" i="1"/>
  <c r="L384" i="1"/>
  <c r="N383" i="1"/>
  <c r="L383" i="1"/>
  <c r="N382" i="1"/>
  <c r="L382" i="1"/>
  <c r="N381" i="1"/>
  <c r="L381" i="1"/>
  <c r="L380" i="1"/>
  <c r="N379" i="1"/>
  <c r="L379" i="1"/>
  <c r="N378" i="1"/>
  <c r="L378" i="1"/>
  <c r="N377" i="1"/>
  <c r="L377" i="1"/>
  <c r="N376" i="1"/>
  <c r="L376" i="1"/>
  <c r="N375" i="1"/>
  <c r="L375" i="1"/>
  <c r="N374" i="1"/>
  <c r="L374" i="1"/>
  <c r="N373" i="1"/>
  <c r="L373" i="1"/>
  <c r="N372" i="1"/>
  <c r="L372" i="1"/>
  <c r="N371" i="1"/>
  <c r="L371" i="1"/>
  <c r="N370" i="1"/>
  <c r="L370" i="1"/>
  <c r="N369" i="1"/>
  <c r="L369" i="1"/>
  <c r="N368" i="1"/>
  <c r="L368" i="1"/>
  <c r="N367" i="1"/>
  <c r="L367" i="1"/>
  <c r="N366" i="1"/>
  <c r="L366" i="1"/>
  <c r="N365" i="1"/>
  <c r="L365" i="1"/>
  <c r="N364" i="1"/>
  <c r="L364" i="1"/>
  <c r="N363" i="1"/>
  <c r="L363" i="1"/>
  <c r="N362" i="1"/>
  <c r="L362" i="1"/>
  <c r="N361" i="1"/>
  <c r="L361" i="1"/>
  <c r="N360" i="1"/>
  <c r="L360" i="1"/>
  <c r="N358" i="1"/>
  <c r="L358" i="1"/>
  <c r="N357" i="1"/>
  <c r="L357" i="1"/>
  <c r="N354" i="1"/>
  <c r="L354" i="1"/>
  <c r="N353" i="1"/>
  <c r="L353" i="1"/>
  <c r="N352" i="1"/>
  <c r="L352" i="1"/>
  <c r="N351" i="1"/>
  <c r="L351" i="1"/>
  <c r="N350" i="1"/>
  <c r="L350" i="1"/>
  <c r="N349" i="1"/>
  <c r="L349" i="1"/>
  <c r="N348" i="1"/>
  <c r="L348" i="1"/>
  <c r="N347" i="1"/>
  <c r="L347" i="1"/>
  <c r="N346" i="1"/>
  <c r="L346" i="1"/>
  <c r="N345" i="1"/>
  <c r="L345" i="1"/>
  <c r="N344" i="1"/>
  <c r="L344" i="1"/>
  <c r="N343" i="1"/>
  <c r="L343" i="1"/>
  <c r="N342" i="1"/>
  <c r="L342" i="1"/>
  <c r="N341" i="1"/>
  <c r="L341" i="1"/>
  <c r="N340" i="1"/>
  <c r="L340" i="1"/>
  <c r="N339" i="1"/>
  <c r="L339" i="1"/>
  <c r="L338" i="1"/>
  <c r="N337" i="1"/>
  <c r="L337" i="1"/>
  <c r="N336" i="1"/>
  <c r="L336" i="1"/>
  <c r="N335" i="1"/>
  <c r="L335" i="1"/>
  <c r="N334" i="1"/>
  <c r="L334" i="1"/>
  <c r="N333" i="1"/>
  <c r="L333" i="1"/>
  <c r="N332" i="1"/>
  <c r="L332" i="1"/>
  <c r="N331" i="1"/>
  <c r="L331" i="1"/>
  <c r="N330" i="1"/>
  <c r="L330" i="1"/>
  <c r="N329" i="1"/>
  <c r="L329" i="1"/>
  <c r="N327" i="1"/>
  <c r="L327" i="1"/>
  <c r="N326" i="1"/>
  <c r="L326" i="1"/>
  <c r="N325" i="1"/>
  <c r="L325" i="1"/>
  <c r="N324" i="1"/>
  <c r="L324" i="1"/>
  <c r="N323" i="1"/>
  <c r="L323" i="1"/>
  <c r="N322" i="1"/>
  <c r="L322" i="1"/>
  <c r="N321" i="1"/>
  <c r="L321" i="1"/>
  <c r="N320" i="1"/>
  <c r="L320" i="1"/>
  <c r="N319" i="1"/>
  <c r="L319" i="1"/>
  <c r="N318" i="1"/>
  <c r="L318" i="1"/>
  <c r="N317" i="1"/>
  <c r="L317" i="1"/>
  <c r="N316" i="1"/>
  <c r="L316" i="1"/>
  <c r="N315" i="1"/>
  <c r="L315" i="1"/>
  <c r="N314" i="1"/>
  <c r="L314" i="1"/>
  <c r="N313" i="1"/>
  <c r="L313" i="1"/>
  <c r="N312" i="1"/>
  <c r="L312" i="1"/>
  <c r="L311" i="1"/>
  <c r="N310" i="1"/>
  <c r="N309" i="1"/>
  <c r="L309" i="1"/>
  <c r="N308" i="1"/>
  <c r="L308" i="1"/>
  <c r="N307" i="1"/>
  <c r="L307" i="1"/>
  <c r="N306" i="1"/>
  <c r="L306" i="1"/>
  <c r="N305" i="1"/>
  <c r="L305" i="1"/>
  <c r="N304" i="1"/>
  <c r="L304" i="1"/>
  <c r="N303" i="1"/>
  <c r="L303" i="1"/>
  <c r="N302" i="1"/>
  <c r="L302" i="1"/>
  <c r="N301" i="1"/>
  <c r="L301" i="1"/>
  <c r="N300" i="1"/>
  <c r="L300" i="1"/>
  <c r="N299" i="1"/>
  <c r="L299" i="1"/>
  <c r="N298" i="1"/>
  <c r="L298" i="1"/>
  <c r="N297" i="1"/>
  <c r="L297" i="1"/>
  <c r="N296" i="1"/>
  <c r="L296" i="1"/>
  <c r="N295" i="1"/>
  <c r="L295" i="1"/>
  <c r="N294" i="1"/>
  <c r="L294" i="1"/>
  <c r="N293" i="1"/>
  <c r="L293" i="1"/>
  <c r="N292" i="1"/>
  <c r="L292" i="1"/>
  <c r="N291" i="1"/>
  <c r="L291" i="1"/>
  <c r="N290" i="1"/>
  <c r="L290" i="1"/>
  <c r="L289" i="1"/>
  <c r="L288" i="1"/>
  <c r="N287" i="1"/>
  <c r="L287" i="1"/>
  <c r="N286" i="1"/>
  <c r="L286" i="1"/>
  <c r="N285" i="1"/>
  <c r="L285" i="1"/>
  <c r="N284" i="1"/>
  <c r="L284" i="1"/>
  <c r="N283" i="1"/>
  <c r="L283" i="1"/>
  <c r="N282" i="1"/>
  <c r="L282" i="1"/>
  <c r="N281" i="1"/>
  <c r="L281" i="1"/>
  <c r="N280" i="1"/>
  <c r="L280" i="1"/>
  <c r="N279" i="1"/>
  <c r="L279" i="1"/>
  <c r="N278" i="1"/>
  <c r="L278" i="1"/>
  <c r="N277" i="1"/>
  <c r="L277" i="1"/>
  <c r="N276" i="1"/>
  <c r="L276" i="1"/>
  <c r="N275" i="1"/>
  <c r="L275" i="1"/>
  <c r="N274" i="1"/>
  <c r="L274" i="1"/>
  <c r="N273" i="1"/>
  <c r="L273" i="1"/>
  <c r="L272" i="1"/>
  <c r="N271" i="1"/>
  <c r="L271" i="1"/>
  <c r="N270" i="1"/>
  <c r="L270" i="1"/>
  <c r="N269" i="1"/>
  <c r="L269" i="1"/>
  <c r="N268" i="1"/>
  <c r="L268" i="1"/>
  <c r="N267" i="1"/>
  <c r="L267" i="1"/>
  <c r="N266" i="1"/>
  <c r="L266" i="1"/>
  <c r="N265" i="1"/>
  <c r="L265" i="1"/>
  <c r="N264" i="1"/>
  <c r="L264" i="1"/>
  <c r="N262" i="1"/>
  <c r="L262" i="1"/>
  <c r="N261" i="1"/>
  <c r="L261" i="1"/>
  <c r="N260" i="1"/>
  <c r="L260" i="1"/>
  <c r="N259" i="1"/>
  <c r="L259" i="1"/>
  <c r="N258" i="1"/>
  <c r="L258" i="1"/>
  <c r="N257" i="1"/>
  <c r="L257" i="1"/>
  <c r="N256" i="1"/>
  <c r="L256" i="1"/>
  <c r="N255" i="1"/>
  <c r="L255" i="1"/>
  <c r="N254" i="1"/>
  <c r="L254" i="1"/>
  <c r="N253" i="1"/>
  <c r="L253" i="1"/>
  <c r="N252" i="1"/>
  <c r="L252" i="1"/>
  <c r="N251" i="1"/>
  <c r="L251" i="1"/>
  <c r="N250" i="1"/>
  <c r="L250" i="1"/>
  <c r="N249" i="1"/>
  <c r="L249" i="1"/>
  <c r="N248" i="1"/>
  <c r="L248" i="1"/>
  <c r="N247" i="1"/>
  <c r="L247" i="1"/>
  <c r="N246" i="1"/>
  <c r="L246" i="1"/>
  <c r="N245" i="1"/>
  <c r="L245" i="1"/>
  <c r="N244" i="1"/>
  <c r="L244" i="1"/>
  <c r="N243" i="1"/>
  <c r="L243" i="1"/>
  <c r="N242" i="1"/>
  <c r="L242" i="1"/>
  <c r="N241" i="1"/>
  <c r="L241" i="1"/>
  <c r="N240" i="1"/>
  <c r="L240" i="1"/>
  <c r="N239" i="1"/>
  <c r="L239" i="1"/>
  <c r="N238" i="1"/>
  <c r="L238" i="1"/>
  <c r="N237" i="1"/>
  <c r="L237" i="1"/>
  <c r="N236" i="1"/>
  <c r="L236" i="1"/>
  <c r="N235" i="1"/>
  <c r="L235" i="1"/>
  <c r="N234" i="1"/>
  <c r="L234" i="1"/>
  <c r="N233" i="1"/>
  <c r="L233" i="1"/>
  <c r="N232" i="1"/>
  <c r="L232" i="1"/>
  <c r="N231" i="1"/>
  <c r="L231" i="1"/>
  <c r="N230" i="1"/>
  <c r="L230" i="1"/>
  <c r="N229" i="1"/>
  <c r="L229" i="1"/>
  <c r="N228" i="1"/>
  <c r="L228" i="1"/>
  <c r="N227" i="1"/>
  <c r="L227" i="1"/>
  <c r="N226" i="1"/>
  <c r="L226" i="1"/>
  <c r="N225" i="1"/>
  <c r="L225" i="1"/>
  <c r="N224" i="1"/>
  <c r="L224" i="1"/>
  <c r="N223" i="1"/>
  <c r="L223" i="1"/>
  <c r="N222" i="1"/>
  <c r="L222" i="1"/>
  <c r="N221" i="1"/>
  <c r="L221" i="1"/>
  <c r="N220" i="1"/>
  <c r="L220" i="1"/>
  <c r="N219" i="1"/>
  <c r="L219" i="1"/>
  <c r="N218" i="1"/>
  <c r="L218" i="1"/>
  <c r="N217" i="1"/>
  <c r="L217" i="1"/>
  <c r="N216" i="1"/>
  <c r="N215" i="1"/>
  <c r="L215" i="1"/>
  <c r="N214" i="1"/>
  <c r="N213" i="1"/>
  <c r="L213" i="1"/>
  <c r="N212" i="1"/>
  <c r="L212" i="1"/>
  <c r="N211" i="1"/>
  <c r="L211" i="1"/>
  <c r="N210" i="1"/>
  <c r="L210" i="1"/>
  <c r="N209" i="1"/>
  <c r="L209" i="1"/>
  <c r="N208" i="1"/>
  <c r="L208" i="1"/>
  <c r="N207" i="1"/>
  <c r="L207" i="1"/>
  <c r="N206" i="1"/>
  <c r="L206" i="1"/>
  <c r="N205" i="1"/>
  <c r="L204" i="1"/>
  <c r="L203" i="1"/>
  <c r="N202" i="1"/>
  <c r="L202" i="1"/>
  <c r="N201" i="1"/>
  <c r="L201" i="1"/>
  <c r="N200" i="1"/>
  <c r="L200" i="1"/>
  <c r="N199" i="1"/>
  <c r="L199" i="1"/>
  <c r="N198" i="1"/>
  <c r="L198" i="1"/>
  <c r="N197" i="1"/>
  <c r="L197" i="1"/>
  <c r="N196" i="1"/>
  <c r="L196" i="1"/>
  <c r="N195" i="1"/>
  <c r="L195" i="1"/>
  <c r="N193" i="1"/>
  <c r="L193" i="1"/>
  <c r="N192" i="1"/>
  <c r="L192" i="1"/>
  <c r="N191" i="1"/>
  <c r="L191" i="1"/>
  <c r="N190" i="1"/>
  <c r="L190" i="1"/>
  <c r="N189" i="1"/>
  <c r="L189" i="1"/>
  <c r="N188" i="1"/>
  <c r="L188" i="1"/>
  <c r="N187" i="1"/>
  <c r="L187" i="1"/>
  <c r="N186" i="1"/>
  <c r="L186" i="1"/>
  <c r="N185" i="1"/>
  <c r="L185" i="1"/>
  <c r="N184" i="1"/>
  <c r="L184" i="1"/>
  <c r="N183" i="1"/>
  <c r="L183" i="1"/>
  <c r="N180" i="1"/>
  <c r="L180" i="1"/>
  <c r="L179" i="1"/>
  <c r="N178" i="1"/>
  <c r="L178" i="1"/>
  <c r="N177" i="1"/>
  <c r="L177" i="1"/>
  <c r="N176" i="1"/>
  <c r="L176" i="1"/>
  <c r="N175" i="1"/>
  <c r="L175" i="1"/>
  <c r="N174" i="1"/>
  <c r="L174" i="1"/>
  <c r="N173" i="1"/>
  <c r="L173" i="1"/>
  <c r="N172" i="1"/>
  <c r="L172" i="1"/>
  <c r="N171" i="1"/>
  <c r="L171" i="1"/>
  <c r="N170" i="1"/>
  <c r="L170" i="1"/>
  <c r="N169" i="1"/>
  <c r="L169" i="1"/>
  <c r="N168" i="1"/>
  <c r="L168" i="1"/>
  <c r="N167" i="1"/>
  <c r="L167" i="1"/>
  <c r="N166" i="1"/>
  <c r="L166" i="1"/>
  <c r="N165" i="1"/>
  <c r="L165" i="1"/>
  <c r="N164" i="1"/>
  <c r="L164" i="1"/>
  <c r="N163" i="1"/>
  <c r="L163" i="1"/>
  <c r="N162" i="1"/>
  <c r="L162" i="1"/>
  <c r="N161" i="1"/>
  <c r="L161" i="1"/>
  <c r="N160" i="1"/>
  <c r="L160" i="1"/>
  <c r="N159" i="1"/>
  <c r="L159" i="1"/>
  <c r="N158" i="1"/>
  <c r="L158" i="1"/>
  <c r="N157" i="1"/>
  <c r="L157" i="1"/>
  <c r="L156" i="1"/>
  <c r="N155" i="1"/>
  <c r="L155" i="1"/>
  <c r="N154" i="1"/>
  <c r="L154" i="1"/>
  <c r="N153" i="1"/>
  <c r="L153" i="1"/>
  <c r="N152" i="1"/>
  <c r="L152" i="1"/>
  <c r="N151" i="1"/>
  <c r="L151" i="1"/>
  <c r="N150" i="1"/>
  <c r="L150" i="1"/>
  <c r="N149" i="1"/>
  <c r="L149" i="1"/>
  <c r="N148" i="1"/>
  <c r="L148" i="1"/>
  <c r="N147" i="1"/>
  <c r="L147" i="1"/>
  <c r="N146" i="1"/>
  <c r="L146" i="1"/>
  <c r="N145" i="1"/>
  <c r="L145" i="1"/>
  <c r="N144" i="1"/>
  <c r="L144" i="1"/>
  <c r="N143" i="1"/>
  <c r="L143" i="1"/>
  <c r="N142" i="1"/>
  <c r="L142" i="1"/>
  <c r="N141" i="1"/>
  <c r="L141" i="1"/>
  <c r="N140" i="1"/>
  <c r="L140" i="1"/>
  <c r="N139" i="1"/>
  <c r="L139" i="1"/>
  <c r="N138" i="1"/>
  <c r="L138" i="1"/>
  <c r="N137" i="1"/>
  <c r="L137" i="1"/>
  <c r="N136" i="1"/>
  <c r="L136" i="1"/>
  <c r="N135" i="1"/>
  <c r="L135" i="1"/>
  <c r="N134" i="1"/>
  <c r="L134" i="1"/>
  <c r="N133" i="1"/>
  <c r="L133" i="1"/>
  <c r="N132" i="1"/>
  <c r="L132" i="1"/>
  <c r="N131" i="1"/>
  <c r="L131" i="1"/>
  <c r="N130" i="1"/>
  <c r="L130" i="1"/>
  <c r="N129" i="1"/>
  <c r="L129" i="1"/>
  <c r="N128" i="1"/>
  <c r="L128" i="1"/>
  <c r="N127" i="1"/>
  <c r="L127" i="1"/>
  <c r="N126" i="1"/>
  <c r="L126" i="1"/>
  <c r="N125" i="1"/>
  <c r="L125" i="1"/>
  <c r="N124" i="1"/>
  <c r="L124" i="1"/>
  <c r="N123" i="1"/>
  <c r="L123" i="1"/>
  <c r="N122" i="1"/>
  <c r="L122" i="1"/>
  <c r="N121" i="1"/>
  <c r="L121" i="1"/>
  <c r="N120" i="1"/>
  <c r="L120" i="1"/>
  <c r="N119" i="1"/>
  <c r="L119" i="1"/>
  <c r="N118" i="1"/>
  <c r="L118" i="1"/>
  <c r="N117" i="1"/>
  <c r="L117" i="1"/>
  <c r="N116" i="1"/>
  <c r="L116" i="1"/>
  <c r="L115" i="1"/>
  <c r="N114" i="1"/>
  <c r="L114" i="1"/>
  <c r="N113" i="1"/>
  <c r="L113" i="1"/>
  <c r="N112" i="1"/>
  <c r="L112" i="1"/>
  <c r="N111" i="1"/>
  <c r="L111" i="1"/>
  <c r="N110" i="1"/>
  <c r="L110" i="1"/>
  <c r="N109" i="1"/>
  <c r="L109" i="1"/>
  <c r="N108" i="1"/>
  <c r="L108" i="1"/>
  <c r="L107" i="1"/>
  <c r="L106" i="1"/>
  <c r="N105" i="1"/>
  <c r="L105" i="1"/>
  <c r="N104" i="1"/>
  <c r="L104" i="1"/>
  <c r="N103" i="1"/>
  <c r="L103" i="1"/>
  <c r="N102" i="1"/>
  <c r="L102" i="1"/>
  <c r="N101" i="1"/>
  <c r="L101" i="1"/>
  <c r="N100" i="1"/>
  <c r="L100" i="1"/>
  <c r="N99" i="1"/>
  <c r="L99" i="1"/>
  <c r="N98" i="1"/>
  <c r="L98" i="1"/>
  <c r="N97" i="1"/>
  <c r="L97" i="1"/>
  <c r="N96" i="1"/>
  <c r="L96" i="1"/>
  <c r="N95" i="1"/>
  <c r="L95" i="1"/>
  <c r="N94" i="1"/>
  <c r="L94" i="1"/>
  <c r="N93" i="1"/>
  <c r="L93" i="1"/>
  <c r="N92" i="1"/>
  <c r="L92" i="1"/>
  <c r="N91" i="1"/>
  <c r="L91" i="1"/>
  <c r="N90" i="1"/>
  <c r="L90" i="1"/>
  <c r="N89" i="1"/>
  <c r="L89" i="1"/>
  <c r="N88" i="1"/>
  <c r="L88" i="1"/>
  <c r="N87" i="1"/>
  <c r="L87" i="1"/>
  <c r="N86" i="1"/>
  <c r="L86" i="1"/>
  <c r="N85" i="1"/>
  <c r="L85" i="1"/>
  <c r="N84" i="1"/>
  <c r="L84" i="1"/>
  <c r="N83" i="1"/>
  <c r="L83" i="1"/>
  <c r="N82" i="1"/>
  <c r="L82" i="1"/>
  <c r="N81" i="1"/>
  <c r="L81" i="1"/>
  <c r="N80" i="1"/>
  <c r="L80" i="1"/>
  <c r="N79" i="1"/>
  <c r="L79" i="1"/>
  <c r="N78" i="1"/>
  <c r="L78" i="1"/>
  <c r="N77" i="1"/>
  <c r="L77" i="1"/>
  <c r="N76" i="1"/>
  <c r="L76" i="1"/>
  <c r="N75" i="1"/>
  <c r="L75" i="1"/>
  <c r="N74" i="1"/>
  <c r="L74" i="1"/>
  <c r="N73" i="1"/>
  <c r="L73" i="1"/>
  <c r="N72" i="1"/>
  <c r="L72" i="1"/>
  <c r="N71" i="1"/>
  <c r="L71" i="1"/>
  <c r="N70" i="1"/>
  <c r="L70" i="1"/>
  <c r="N69" i="1"/>
  <c r="L69" i="1"/>
  <c r="N68" i="1"/>
  <c r="L68" i="1"/>
  <c r="N67" i="1"/>
  <c r="L67" i="1"/>
  <c r="N66" i="1"/>
  <c r="L66" i="1"/>
  <c r="N65" i="1"/>
  <c r="L65" i="1"/>
  <c r="N64" i="1"/>
  <c r="L64" i="1"/>
  <c r="N63" i="1"/>
  <c r="L63" i="1"/>
  <c r="N62" i="1"/>
  <c r="L62" i="1"/>
  <c r="N61" i="1"/>
  <c r="L61" i="1"/>
  <c r="N60" i="1"/>
  <c r="L60" i="1"/>
  <c r="N59" i="1"/>
  <c r="L59" i="1"/>
  <c r="N58" i="1"/>
  <c r="L58" i="1"/>
  <c r="N57" i="1"/>
  <c r="L57" i="1"/>
  <c r="N56" i="1"/>
  <c r="L56" i="1"/>
  <c r="N55" i="1"/>
  <c r="L55" i="1"/>
  <c r="N54" i="1"/>
  <c r="L54" i="1"/>
  <c r="N53" i="1"/>
  <c r="L53" i="1"/>
  <c r="N52" i="1"/>
  <c r="L52" i="1"/>
  <c r="N51" i="1"/>
  <c r="L51" i="1"/>
  <c r="N50" i="1"/>
  <c r="L50" i="1"/>
  <c r="N49" i="1"/>
  <c r="L49" i="1"/>
  <c r="N48" i="1"/>
  <c r="L48" i="1"/>
  <c r="N47" i="1"/>
  <c r="L47" i="1"/>
  <c r="N46" i="1"/>
  <c r="L46" i="1"/>
  <c r="N45" i="1"/>
  <c r="L45" i="1"/>
  <c r="N44" i="1"/>
  <c r="L44" i="1"/>
  <c r="N43" i="1"/>
  <c r="L43" i="1"/>
  <c r="N42" i="1"/>
  <c r="L42" i="1"/>
  <c r="N41" i="1"/>
  <c r="L41" i="1"/>
  <c r="N40" i="1"/>
  <c r="L40" i="1"/>
  <c r="N39" i="1"/>
  <c r="L39" i="1"/>
  <c r="N38" i="1"/>
  <c r="L38" i="1"/>
  <c r="N37" i="1"/>
  <c r="L37" i="1"/>
  <c r="N36" i="1"/>
  <c r="L36" i="1"/>
  <c r="N35" i="1"/>
  <c r="L35" i="1"/>
  <c r="N34" i="1"/>
  <c r="L34" i="1"/>
  <c r="N33" i="1"/>
  <c r="L33" i="1"/>
  <c r="N32" i="1"/>
  <c r="L32" i="1"/>
  <c r="L31" i="1"/>
  <c r="N30" i="1"/>
  <c r="L30" i="1"/>
  <c r="N29" i="1"/>
  <c r="L29" i="1"/>
  <c r="N28" i="1"/>
  <c r="L28" i="1"/>
  <c r="N27" i="1"/>
  <c r="L27" i="1"/>
  <c r="N26" i="1"/>
  <c r="L26" i="1"/>
  <c r="N25" i="1"/>
  <c r="L25" i="1"/>
  <c r="N24" i="1"/>
  <c r="L24" i="1"/>
  <c r="N23" i="1"/>
  <c r="L23" i="1"/>
  <c r="N22" i="1"/>
  <c r="L22" i="1"/>
  <c r="N21" i="1"/>
  <c r="L21" i="1"/>
  <c r="N20" i="1"/>
  <c r="L20" i="1"/>
  <c r="N19" i="1"/>
  <c r="L19" i="1"/>
  <c r="N18" i="1"/>
  <c r="L18" i="1"/>
  <c r="N17" i="1"/>
  <c r="L17" i="1"/>
  <c r="N16" i="1"/>
  <c r="L16" i="1"/>
  <c r="N15" i="1"/>
  <c r="L15" i="1"/>
  <c r="N14" i="1"/>
  <c r="L14" i="1"/>
  <c r="N13" i="1"/>
  <c r="L13" i="1"/>
  <c r="N12" i="1"/>
  <c r="L12" i="1"/>
  <c r="N11" i="1"/>
  <c r="L11" i="1"/>
  <c r="N10" i="1"/>
  <c r="L10" i="1"/>
  <c r="N9" i="1"/>
  <c r="L9" i="1"/>
  <c r="N8" i="1"/>
  <c r="L8" i="1"/>
  <c r="N7" i="1"/>
  <c r="L7" i="1"/>
  <c r="N6" i="1"/>
  <c r="L6" i="1"/>
  <c r="N5" i="1"/>
  <c r="L5" i="1"/>
</calcChain>
</file>

<file path=xl/sharedStrings.xml><?xml version="1.0" encoding="utf-8"?>
<sst xmlns="http://schemas.openxmlformats.org/spreadsheetml/2006/main" count="2433" uniqueCount="859">
  <si>
    <t>PODATKI O MERILNIH MESTIH, ZAJETIH V POVPRAŠEVANJE, IN NJIHOVI DEJANSKI PORABI ELEKTRIČNE ENERGIJE V LETU 2023 ter PREDVIDENIH SPREMEMBAH V PORABI</t>
  </si>
  <si>
    <t>Plačnik merilnega mesta</t>
  </si>
  <si>
    <t>Podatki o merilnih mestih</t>
  </si>
  <si>
    <t>Zap. št.</t>
  </si>
  <si>
    <t>Zavod</t>
  </si>
  <si>
    <t>Naslov</t>
  </si>
  <si>
    <t>Poštna št. + pošta</t>
  </si>
  <si>
    <t>Številka DDV</t>
  </si>
  <si>
    <t>Šifra izvajalca nalog DO</t>
  </si>
  <si>
    <t>Številka merilnega mesta</t>
  </si>
  <si>
    <t>Naziv in naslov merilnega mesta</t>
  </si>
  <si>
    <t>Energija ET (v kWh)</t>
  </si>
  <si>
    <t>Energija VT (v kWh)</t>
  </si>
  <si>
    <t>Energija MT (v kWh)</t>
  </si>
  <si>
    <t>SKUPAJ v kWh</t>
  </si>
  <si>
    <t>Opomba</t>
  </si>
  <si>
    <t>Enotni identifikator</t>
  </si>
  <si>
    <t>Bolnišnica Sežana</t>
  </si>
  <si>
    <t>Cankarjeva ulica 4</t>
  </si>
  <si>
    <t>6210 SEŽANA</t>
  </si>
  <si>
    <t>SI17330246</t>
  </si>
  <si>
    <t>SAMSKI DOM SEŽANA, CANKARJEVA ULICA 6, 6210 SEŽANA</t>
  </si>
  <si>
    <t>BOLNIŠNICA SEŽANA, CANKARJEVA ULICA 4, 6210 SEŽANA</t>
  </si>
  <si>
    <t>BOLNICA UPRAVA, CANKARJEVA ULICA 6, 6210 SEŽANA</t>
  </si>
  <si>
    <t>Bolnišnica Topolšica</t>
  </si>
  <si>
    <t>Topolšica 64</t>
  </si>
  <si>
    <t>3326 TOPOLŠICA</t>
  </si>
  <si>
    <t>SI64971635</t>
  </si>
  <si>
    <t>SKUPNA RABA, TOPOLŠICA 66, 3326 TOPOLŠICA</t>
  </si>
  <si>
    <t>TP SMREČINA, TOPOLŠICA 61, 3326 TOPOLŠICA</t>
  </si>
  <si>
    <t>TOPLOTNA PODPOSTAJA, TOPOLŠICA 65, 3326 TOPOLŠICA</t>
  </si>
  <si>
    <t>POSLOVNI PROSTOR 8, TOPOLŠICA 65, 3326 TOPOLŠICA</t>
  </si>
  <si>
    <t>STANOVANJSKI OBJEKT TOPOLŠICA 69, TOPOLŠICA 70, 71, MEH.DEL TOPOLŠICA 68, 3326 TOPOLŠICA</t>
  </si>
  <si>
    <t>PRALNICA TOPOLŠICA 70, TOPOLŠICA 70, 3326 TOPOLŠICA</t>
  </si>
  <si>
    <t>Bolnišnica za ginekologijo in porodništvo Kranj</t>
  </si>
  <si>
    <t>Kidričeva cesta 38 a</t>
  </si>
  <si>
    <t>4000 KRANJ</t>
  </si>
  <si>
    <t>SI41851455</t>
  </si>
  <si>
    <t>PORODNIŠNICA, KIDRIČEVA CESTA 3, 4000 KRANJ</t>
  </si>
  <si>
    <t xml:space="preserve">Bolnišnica za ženske bolezni in porodništvo Postojna </t>
  </si>
  <si>
    <t>Prečna ulica 4</t>
  </si>
  <si>
    <t>6230 POSTOJNA</t>
  </si>
  <si>
    <t>SI44498403</t>
  </si>
  <si>
    <t>BOLNIŠNICA ZA ŽENSKE BOLEZNI IN POR, PREČNA ULICA 4, 6230 POSTOJNA</t>
  </si>
  <si>
    <t>Bolnišnica za otroke Šentvid pri Stični</t>
  </si>
  <si>
    <t>Šentvid pri Stični 44</t>
  </si>
  <si>
    <t>1296 ŠENTVID PRI STIČNI</t>
  </si>
  <si>
    <t>SI59445475</t>
  </si>
  <si>
    <t>CENTER ZA ZDRAV.BOL.OTROK, ŠENTVID PRI STIČNI 44, 1296 ŠENTVID PRI STIČNI</t>
  </si>
  <si>
    <t>v letu 2025 predvidena 40 % večja poraba zaradi gradnje nove bolnišnice</t>
  </si>
  <si>
    <t>Onkološki inštitut Ljubljana</t>
  </si>
  <si>
    <t>Zaloška cesta 2</t>
  </si>
  <si>
    <t>1000 LJUBLJANA</t>
  </si>
  <si>
    <t>SI34052674</t>
  </si>
  <si>
    <t>ONKOLOŠKI INŠTITUT, ZALOŠKA CESTA 2, 1000 LJUBLJANA</t>
  </si>
  <si>
    <t>Ortopedska bolnišnica Valdoltra</t>
  </si>
  <si>
    <t>Jadranska cesta 31</t>
  </si>
  <si>
    <t>6280 ANKARAN</t>
  </si>
  <si>
    <t>SI30348145</t>
  </si>
  <si>
    <t>BOLNICA VALDOLTRA*, JADRANSKA CESTA 31, 6280 ANKARAN - ANCARANO</t>
  </si>
  <si>
    <t>predvidevamo povečano porabo 2.850.000 kWh zaradi povečanja plana posegov, novih prostorov</t>
  </si>
  <si>
    <t>Psihiatrična bolnišnica Begunje</t>
  </si>
  <si>
    <t>Begunje na Gorenjskem 55</t>
  </si>
  <si>
    <t>4275 BEGUNJE NA GORENJSKEM</t>
  </si>
  <si>
    <t>SI94700699</t>
  </si>
  <si>
    <t>PSIHIATR. BOLNIŠ. BEGUNJE BEGUNJE NA GORENJSKEM 055 4275 BEGUNJE NA GORENJSKEM</t>
  </si>
  <si>
    <t xml:space="preserve">PSIHIATR. BOLNIŠ. BEGUNJE </t>
  </si>
  <si>
    <t>Ni načrtovane porabe</t>
  </si>
  <si>
    <t>Psihiatrična bolnišnica Idrija</t>
  </si>
  <si>
    <t>Pot sv. Antona 49</t>
  </si>
  <si>
    <t>5280 IDRIJA</t>
  </si>
  <si>
    <t>SI73393789</t>
  </si>
  <si>
    <t>PSIHIATRIČNA BOLNIŠNICA, POT SV. ANTONA 49, 5280 IDRIJA</t>
  </si>
  <si>
    <t>Psihiatrična bolnišnica Ormož</t>
  </si>
  <si>
    <t>Ptujska cesta 33</t>
  </si>
  <si>
    <t>2270 ORMOŽ</t>
  </si>
  <si>
    <t>SI98922904</t>
  </si>
  <si>
    <t>PSIHIATRIČNA BOLNIŠNICA, PTUJSKA CESTA 33, 2270 ORMOŽ</t>
  </si>
  <si>
    <t>Psihiatrična bolnišnica Vojnik</t>
  </si>
  <si>
    <t>Celjska cesta 37</t>
  </si>
  <si>
    <t xml:space="preserve">3212 VOJNIK </t>
  </si>
  <si>
    <t>SI44691025</t>
  </si>
  <si>
    <t>SANATORIJ RAVNE, RAVNE 18 A, 3325 ŠOŠTANJ</t>
  </si>
  <si>
    <t>BOLNICA VOJNIK, CELJSKA CESTA 37, 3212 VOJNIK</t>
  </si>
  <si>
    <t>Splošna bolnišnica "dr. Franca Derganca" Nova Gorica</t>
  </si>
  <si>
    <t>Ulica padlih borcev 13A</t>
  </si>
  <si>
    <t>5290 ŠEMPETER PRI GORICI</t>
  </si>
  <si>
    <t>SI11427205</t>
  </si>
  <si>
    <t>BOLNICA STARA GORA, LISKUR 23, 5000 NOVA GORICA</t>
  </si>
  <si>
    <t>SPLOŠNA BOLNIŠNICA ŠEMPETER, ULICA PADLIH BORCEV 13 A, 5290 ŠEMPETER PRI GORICI</t>
  </si>
  <si>
    <t>Splošna bolnišnica Brežice</t>
  </si>
  <si>
    <t>Černelčeva cesta 15</t>
  </si>
  <si>
    <t>8250 BREŽICE</t>
  </si>
  <si>
    <t>SI58152784</t>
  </si>
  <si>
    <t>BOLNICA BREŽICE, ČERNELČEVA CESTA 15, 8250 BREŽICE</t>
  </si>
  <si>
    <t>Splošna bolnišnica Celje</t>
  </si>
  <si>
    <t>Oblakova ulica 5</t>
  </si>
  <si>
    <t>3000 CELJE</t>
  </si>
  <si>
    <t>SI42119022</t>
  </si>
  <si>
    <t>ZC CELJE, GREGORČIČEVA ULICA 7, 3000 CELJE</t>
  </si>
  <si>
    <t>TP BOLNICA 2, OBLAKOVA ULICA 5, 3000 CELJE</t>
  </si>
  <si>
    <t>Zaradi prenehanja delovanja kogeneracijskih enot februarja 2024, se bo povečal nakup električne energije in sicer ocenjeno MT 2.700.000 kWh in VT 5.400.000 kWh</t>
  </si>
  <si>
    <t>Splošna bolnišnica dr. Jožeta Potrča Ptuj</t>
  </si>
  <si>
    <t>Potrčeva cesta 23</t>
  </si>
  <si>
    <t>2250 PTUJ</t>
  </si>
  <si>
    <t>SI35767294</t>
  </si>
  <si>
    <t>BOLNIŠNICA PTUJ, POTRČEVA CESTA 23 25, 2250 PTUJ</t>
  </si>
  <si>
    <t>Splošna bolnišnica Izola</t>
  </si>
  <si>
    <t>Polje 40</t>
  </si>
  <si>
    <t>6310 IZOLA</t>
  </si>
  <si>
    <t>SI79007589</t>
  </si>
  <si>
    <t>SPLOŠNA BOLNIŠNICA IZOLA,  POLJE 40,  6210 IZOLA</t>
  </si>
  <si>
    <t>7-9118</t>
  </si>
  <si>
    <t>Splošna bolnišnica Jesenice</t>
  </si>
  <si>
    <t>Cesta maršala Tita 112</t>
  </si>
  <si>
    <t>4270 JESENICE</t>
  </si>
  <si>
    <t>SI86143824</t>
  </si>
  <si>
    <t>RASTLINJAK ZGORNJI PLAVŽ BŠ, 4270 JESENICE</t>
  </si>
  <si>
    <t>SPLOŠNA BOLNIŠNICA JESENICE, CESTA MARŠALA TITA 112, 4270 JESENICE</t>
  </si>
  <si>
    <t>Splošna bolnišnica Murska Sobota</t>
  </si>
  <si>
    <t>Rakičan, Ulica dr. Vrbnjaka 6</t>
  </si>
  <si>
    <t>9000 MURSKA SOBOTA</t>
  </si>
  <si>
    <t>SI30946034</t>
  </si>
  <si>
    <t>BOLNIŠNICA, RAKIČAN - ULICA DR. VRBNJAKA 2, 9000 MURSKA SOBOTA</t>
  </si>
  <si>
    <t>Predvidevamo povečano porabo v letu 2024  na 4.700.000 kWh zaradi novih prostorov in naprav.  Za leto 2025 predvidevamo povečanje na 5.000.000 kWh.</t>
  </si>
  <si>
    <t>Splošna bolnišnica Novo mesto</t>
  </si>
  <si>
    <t>Šmihelska cesta 1</t>
  </si>
  <si>
    <t xml:space="preserve">8000 NOVO MESTO </t>
  </si>
  <si>
    <t>SI82657106</t>
  </si>
  <si>
    <t>SPL.BOLNIŠNICA IN ZDRAV. DOM, KANDIJSKA CESTA 4, 8000 NOVO MESTO</t>
  </si>
  <si>
    <t>SPLOŠNA BOLNIŠNICA-MESTNE NJIVE 12, 8000 NOVO MESTO</t>
  </si>
  <si>
    <t>SPLOŠNA BOLNIŠNICA-TP PORODNIŠNICA, ŠMIHELSKA CESTA 1, 8000 NOVO MESTO</t>
  </si>
  <si>
    <t>Splošna bolnišnica Slovenj Gradec</t>
  </si>
  <si>
    <t>Gosposvetska cesta 1</t>
  </si>
  <si>
    <t>2380 SLOVENJ GRADEC</t>
  </si>
  <si>
    <t>SI34697390</t>
  </si>
  <si>
    <t>SPLOŠNA BOLNIŠNICA SLOVENJ GRADEC, GOSPOSVETSKA CESTA 3, 2380 SLOVENJ GRADEC</t>
  </si>
  <si>
    <t>Povečanje zaradi dodatnih pohljevalnih enot in ostalega, za 5%</t>
  </si>
  <si>
    <t>Splošna bolnišnica Trbovlje</t>
  </si>
  <si>
    <t>Rudarska cesta 9</t>
  </si>
  <si>
    <t>1420 TRBOVLJE</t>
  </si>
  <si>
    <t>SI99756650</t>
  </si>
  <si>
    <t>SPLOŠNA BOLNIŠNICA TRBOVLJE, RUDARSKA CESTA 7, 1420 TRBOVLJE</t>
  </si>
  <si>
    <t>Univerzitetna klinika za pljučne bolezni in alergijo Golnik</t>
  </si>
  <si>
    <t>Golnik 36</t>
  </si>
  <si>
    <t>4204 GOLNIK</t>
  </si>
  <si>
    <t>SI66719585</t>
  </si>
  <si>
    <t>KLINIKA GOLNIK - VILA TRIGLAV, GOLNIK 34, 4204 GOLNIK</t>
  </si>
  <si>
    <t>KLINIKA GOLNIK - KOPA, GOLNIK 36, 4204 GOLNIK</t>
  </si>
  <si>
    <t>JAVNA RAZSVETLJAVA PRI HŠ 56 GOLNIK, 4204 GOLNIK</t>
  </si>
  <si>
    <t>KLINIKA GOLNIK - GARAŽE, GOLNIK 65, 4204 GOLNIK</t>
  </si>
  <si>
    <t>Univerzitetna psihiatrična klinika Ljubljana</t>
  </si>
  <si>
    <t>Chengdujska cesta 45</t>
  </si>
  <si>
    <t>1260 LJUBLJANA-POLJE</t>
  </si>
  <si>
    <t>SI82546193</t>
  </si>
  <si>
    <t>PSIHIATRIČNA KLINIKA, POLJANSKI NASIP 58, 1000 LJUBLJANA</t>
  </si>
  <si>
    <t>PSIHIATRIČNA KLINIKA, GRABLOVIČEVA 44, 1000 LJUBLJANA</t>
  </si>
  <si>
    <t>PSIHIATRIČNA KLINIKA, CHENGDUJSKA CESTA 45, 1260 LJUBLJANA - POLJE</t>
  </si>
  <si>
    <t>PSIHIATRIČNA KLINIKA, ZAGRADIŠČE 13, 1261 LJUBLJANA - DOBRUNJE</t>
  </si>
  <si>
    <t>Univerzitetni klinični center Ljubljana</t>
  </si>
  <si>
    <t>SI52111776</t>
  </si>
  <si>
    <t>PEDIATRIČNA KLINIKA, ULICA STARE PRAVDE 4, 1000 LJUBLJANA</t>
  </si>
  <si>
    <t>KLIN.BOL.ZA OTROŠ.BOLNICO, VRAZOV TRG BŠ, 1000 LJUBLJANA</t>
  </si>
  <si>
    <t>KLINIČNI CENTER DSSS, TABOR 2, 1000 LJUBLJANA</t>
  </si>
  <si>
    <t>SAMSKI DOM, VIDOVDANSKA CESTA 9, 1000 LJUBLJANA</t>
  </si>
  <si>
    <t>KLINIČNI CENTER LJUBLJANA, ZALOŠKA CESTA 7, 1000 LJUBLJANA</t>
  </si>
  <si>
    <t>REŠEVALNA POSTAJA LJ, ZALOŠKA CESTA 25, 1000 LJUBLJANA</t>
  </si>
  <si>
    <t>KC.UNIVERZ.GINEKOL.KLINIKA, ŠLAJMERJEVA ULICA 3 A, 1000 LJUBLJANA</t>
  </si>
  <si>
    <t>KLINIČNI CENTER, ZALOŠKA CESTA 7, 1000 LJUBLJANA</t>
  </si>
  <si>
    <t>INFEKCIJSKA KLINIKA, JAPLJEVA ULICA 2, 1000 LJUBLJANA</t>
  </si>
  <si>
    <t>KLINIČNI CENT.TEH.SLUŽB, ZALOŠKA CESTA 21, 1000 LJUBLJANA</t>
  </si>
  <si>
    <t>UKC PORODNIŠNICA ŠLAJMERJEVA 3, ŠLAJMERJEVA ULICA 3, 1000 LJUBLJANA</t>
  </si>
  <si>
    <t>UKC MINISTRSTVO ZA ZDRAVJE, ZALOŠKA CESTA 14, 1000 LJUBLJANA</t>
  </si>
  <si>
    <t>BOLNICA, ZALOŠKA CESTA 2, 1000 LJUBLJANA</t>
  </si>
  <si>
    <t>KLINIČNI CENTER, TABOR 2, 1000 LJUBLJANA</t>
  </si>
  <si>
    <t>OČESNA KLINIKA, GRABLOVIČEVA ULICA 46, 1000 LJUBLJANA</t>
  </si>
  <si>
    <t>KLINIČNI CENTER, ZALOŠKA CESTA 7 A, 1000 LJUBLJANA</t>
  </si>
  <si>
    <t>KC LJUBLJANA- 1, TABOR 2, 1000 LJUBLJANA</t>
  </si>
  <si>
    <t>KC LJUBLJANA, TABOR 2, 1000 LJUBLJANA</t>
  </si>
  <si>
    <t>KC LJUBLJANA-3, TABOR 2, 1000 LJUBLJANA</t>
  </si>
  <si>
    <t>ORL, ZALOŠKA CESTA 2, 1000 LJUBLJANA</t>
  </si>
  <si>
    <t>NEVROLOŠKA KLINIKA, ZALOŠKA CESTA 2, 1000 LJUBLJANA</t>
  </si>
  <si>
    <t>NOVA PEDIATRIČNA KLINIKA, BOHORIČEVA ULICA 20, 1000 LJUBLJANA</t>
  </si>
  <si>
    <t>BOLNICA PETRA DRŽAJA, VODNIKOVA CESTA 62, 1000 LJUBLJANA</t>
  </si>
  <si>
    <t>MINISTRSTVO ZA ZDRAVJE, ZALOŠKA CESTA 2, 1000 LJUBLJANA</t>
  </si>
  <si>
    <t>SAMSKI DOM KL.BOLNIC, NA PEČI 24, 1000 LJUBLJANA</t>
  </si>
  <si>
    <t>DISPEČERSKI CENTER ZDRAVJA, TRG LEONA ŠTRUKLJA 10, 2000 MARIBOR</t>
  </si>
  <si>
    <t>objekt KIMDPŠ, GRABLOVIČEVA UL.  44, 1000 LJUBLJANA</t>
  </si>
  <si>
    <t>UKC LJUBLJANA, ZALOŠKA CESTA 21, 1000 LJUBLJANA</t>
  </si>
  <si>
    <t>UKC LJUBLJANA, MALENŠKOVA 2, 1000 LJUBLJANA</t>
  </si>
  <si>
    <t>UKC LJUBLJANA, KAMNIŠKA ULICA 9, 1000 LJUBLJANA</t>
  </si>
  <si>
    <t>POČITNIŠKI DOM PLANICA, RATEČE 161, 4283 RATEČE-PLANICA</t>
  </si>
  <si>
    <t>Univerzitetni klinični center Maribor</t>
  </si>
  <si>
    <t>Ljubljanska ulica 5</t>
  </si>
  <si>
    <t>2000 MARIBOR</t>
  </si>
  <si>
    <t>SI56644817</t>
  </si>
  <si>
    <t>POČITNIŠKA HIŠICA ŠT. 214, TOPLIŠKA CESTA BŠ, 8250 BREŽICE</t>
  </si>
  <si>
    <t>ODDELEK ZA PLJUČNE BOLEZNI, SLIVNIŠKO POHORJE 7, 2208 POHORJE</t>
  </si>
  <si>
    <t>predvideno povišanje za 30% zaradi sanacij</t>
  </si>
  <si>
    <t>BOLNIŠNICA MARIBOR, TRG REVOLUCIJE 4, 2000 MARIBOR</t>
  </si>
  <si>
    <t>BOLNIŠNICA-MARIBOR, LJUBLJANSKA ULICA 5, 2000 MARIBOR</t>
  </si>
  <si>
    <t>BOLNIŠNICA-RAČUNOVODSTVO, LJUBLJANSKA ULICA 9, 2000 MARIBOR</t>
  </si>
  <si>
    <t>BOLNIŠNICA APARTMAJA 1 IN 2, KRANJČEVA ULICA 3, 9226 MORAVSKE TOPLICE</t>
  </si>
  <si>
    <t>SPLOŠNA BOLNICA MB.-VIKEND, ROGLA 28, 3205 VITANJE</t>
  </si>
  <si>
    <t>SPL.BOLNIŠNICA MB-APARTMA G66, ROGLA BŠ, 3214 ZREČE</t>
  </si>
  <si>
    <t>SPLOŠNA BOLNIŠNICA MARIBOR-STANOVAN, IZOLA - MOROVA ULICA 25, 6310 IZOLA - ISOLA</t>
  </si>
  <si>
    <t>PD BOLNIŠNICA MB, IZOLA - MOROVA ULICA 25 B, 6310 IZOLA - ISOLA</t>
  </si>
  <si>
    <t>BOLNIŠNICA MARIBOR, POSLOVNI PROSTOR</t>
  </si>
  <si>
    <t>Univerzitetni rehabillitacijski inštitut Republike Slovenije - Soča</t>
  </si>
  <si>
    <t>Linhartova cesta 51</t>
  </si>
  <si>
    <t>SI73541346</t>
  </si>
  <si>
    <t>URI - SOČA, LINHARTOVA CESTA 51, 1000 LJUBLJANA</t>
  </si>
  <si>
    <t>URI - SOČA, ČUFARJEVA CESTA 5, 2000 MARIBOR</t>
  </si>
  <si>
    <t>URI - SOČA, MURSKA SOBOTA - LENDAVSKA ULICA 1, 9000 MURSKA SOBOTA</t>
  </si>
  <si>
    <t>Mladinsko klimatsko zdravilišče Rakitna</t>
  </si>
  <si>
    <t>Rakitna 96</t>
  </si>
  <si>
    <t>1352 PRESERJE</t>
  </si>
  <si>
    <t>SI28277678</t>
  </si>
  <si>
    <t>KLIM.ZDRAVILIŠČE STANOVANJE, RAKITNA 96, 1352 PRESERJE</t>
  </si>
  <si>
    <t>MLADINSKO KLIMAT.ZDRAV., RAKITNA 96, 1352 PRESERJE</t>
  </si>
  <si>
    <t>MLADINSKO KLIMAT.ZDRAV., BREZOVICA PRI LJUBLJANI, PODPEŠKA CESTA BŠ, 1351 BREZOVICA</t>
  </si>
  <si>
    <t>MLADINSKO OKREVALIŠČE, RAKITNA 96, 1352 PRESERJE</t>
  </si>
  <si>
    <t>MLADINSKO KLIMAT.ZDRAV., ENOTA CDZOM BREZOVICA, TRŽAŠKA CESTA 495, 1351 BREZOVICA</t>
  </si>
  <si>
    <t>Novo MM</t>
  </si>
  <si>
    <t>Nacionalni inštitut za javno zdravje</t>
  </si>
  <si>
    <t>Trubarjeva 2</t>
  </si>
  <si>
    <t>SI44724535</t>
  </si>
  <si>
    <t>NIJZ OE RK, OB SUHI 5 B, 2390 RAVNE NA KOROŠKEM</t>
  </si>
  <si>
    <t>NIJZ OE NM, MUZEJSKA ULICA 5, 8000 NOVO MESTO</t>
  </si>
  <si>
    <t>NIJZ, TRUBARJEVA CESTA 2, 1000 LJUBLJANA</t>
  </si>
  <si>
    <t>energetska sanacija</t>
  </si>
  <si>
    <t>NIJZ OE LJ, ZALOŠKA CESTA 29, 1000 LJUBLJANA</t>
  </si>
  <si>
    <t>NIJZ, GLONARJEVA ULICA 6 PR, 1000 LJUBLJANA</t>
  </si>
  <si>
    <t>NIJZ OE MB, POSL.PR. (I NAD), LJUBLJANSKA ULICA 4, 2000 MARIBOR</t>
  </si>
  <si>
    <t>NIJZ OE MB, POSL.PR. (II NAD), LJUBLJANSKA ULICA 4, 2000 MARIBOR</t>
  </si>
  <si>
    <t>NIJZ OE MS, ulica arhitekta Novaka 2b, 9000 MURSKA SOBOTA</t>
  </si>
  <si>
    <t>nov, samostojen priključek</t>
  </si>
  <si>
    <t>xxxx</t>
  </si>
  <si>
    <t>nova lokacija, podatki še niso znani</t>
  </si>
  <si>
    <t>nova lokacija</t>
  </si>
  <si>
    <t>NIJZ, logistoični center SPC, LETALIŠKA CESTA 29, 1000 LJUBLJANA</t>
  </si>
  <si>
    <t>nova lokacija 65000 VT, 35000 MT</t>
  </si>
  <si>
    <t>3-371943</t>
  </si>
  <si>
    <t>NIJZ OE KP, VOJKOVO NABREŽJE 4 A, 6000 KOPER - CAPODISTRIA</t>
  </si>
  <si>
    <t>Nacionalni laboratorij za zdravje, okolje in hrano</t>
  </si>
  <si>
    <t>Prvomajska ulica 1</t>
  </si>
  <si>
    <t>SI19651295</t>
  </si>
  <si>
    <t>NLZOH-POSLOVNI PROSTORI, IPAVČEVA ULICA 18, 3000 CELJE</t>
  </si>
  <si>
    <t>Energetska sanacija - povečanje porabe</t>
  </si>
  <si>
    <t>LABORATORIJ, GREGORČIČEVA ULICA 5 A, 3000 CELJE</t>
  </si>
  <si>
    <t>Obstaja možnost ukinitve merilnega mesta</t>
  </si>
  <si>
    <t>ZAVOD ZA ZDRAVSTVENO VARSTVO-NM, MEJ VRTI 5, 8000 NOVO MESTO</t>
  </si>
  <si>
    <t>ZZV NM, DALMATINOVA ULICA 3, 8000 NOVO MESTO</t>
  </si>
  <si>
    <t>NLZOH, ZALOŠKA CESTA 29, 1000 LJUBLJANA</t>
  </si>
  <si>
    <t>ZZV NOVO MESTO, DALMATINOVA ULICA 2, 8000 NOVO MESTO</t>
  </si>
  <si>
    <t>NLZOH, UKL, PTUJSKA ULICA 21, 1000 LJUBLJANA</t>
  </si>
  <si>
    <t>3-5347</t>
  </si>
  <si>
    <t>NLZOH, LJUBLJANSKA CESTA 30, 3000 CELJE</t>
  </si>
  <si>
    <t>NLZOH, NOVI DOM 11, 1430 HRASTNIK</t>
  </si>
  <si>
    <t>NLZOH, ROGLA 64, 3214 ZREČE</t>
  </si>
  <si>
    <t>NACIONALNI LABORATORIJ ZA ZDR IN PR, PRVOMAJSKA ULICA 1 A, 2000 MARIBOR</t>
  </si>
  <si>
    <t>NACIONALNI LABORATORIJ ZA ZDR IN PR, PRVOMAJSKA ULICA 1, 2000 MARIBOR</t>
  </si>
  <si>
    <t>NACIONALNI LABORATORIJ ZA ZDR IN PR, ULICA BORISA WINTERJA 2, 2310 SLOVENSKA BISTRICA</t>
  </si>
  <si>
    <t>NACIONALNI LABORATORIJ ZA ZDR IN PR, ULICA ARHITEKTA NOVAKA 4, 9000 MURSKA SOBOTA</t>
  </si>
  <si>
    <t>NACIONALNI LAB.ZA ZDRAVJE,OKLOJE IN HRANO  GOSPOSVETSKA ULICA 012 4000 KRANJ</t>
  </si>
  <si>
    <t>ZAVOD ZA ZDR. VARSTVO ROŽNA DOLINA, VIPAVSKA CESTA 13, 5000 NOVA GORICA</t>
  </si>
  <si>
    <t>NLZOH, VERDIJEVA ULICA 11, 6000 KOPER - CAPODISTRIA</t>
  </si>
  <si>
    <t>Zavod Republike Slovenije za transfuzijsko medicino</t>
  </si>
  <si>
    <t>Šlajmerjeva ulica 6</t>
  </si>
  <si>
    <t>SI24041262</t>
  </si>
  <si>
    <t>ZAVOD RS ZA TRANSFUZIJSKO MEDICINO, ŠLAJMERJEVA ULICA 6, 1000 LJUBLJANA</t>
  </si>
  <si>
    <t>ZAVOD RS ZA TRANSFUZ., CESTA V GORICE 38, 1000 LJUBLJANA</t>
  </si>
  <si>
    <t>ZAVOD RS ZA TRANSFUZ., CESTA V MESTNI LOG 55, 1000 LJUBLJANA</t>
  </si>
  <si>
    <t>ZAVOD RS ZA TRANSFUZ., ZALOŠKA CESTA 21 A, 1000 LJUBLJANA</t>
  </si>
  <si>
    <t>ZAVOD RS ZA TRANSFUZ., ŠLAJMERJEVA 6A, 1000 LJUBLJANA</t>
  </si>
  <si>
    <t>VILA 6, STAN.4, POT V TOPLICE 8A, 2250 PTUJ</t>
  </si>
  <si>
    <t>SREDNJA VAS V BOHINJU 74A, 4267 SREDNJA VAS</t>
  </si>
  <si>
    <t>MOROVA ULICA 25C, 6310 IZOLA</t>
  </si>
  <si>
    <t>ROZMANOVA ULICA 27, 6330 PIRAN</t>
  </si>
  <si>
    <t>Osnovno zdravstvo Gorenjske</t>
  </si>
  <si>
    <t>Gosposvetska ulica 9</t>
  </si>
  <si>
    <t>SI90714237</t>
  </si>
  <si>
    <t>ZDRAVSTVENI DOM, GOSPOSVETSKA ULICA 10, 4000 KRANJ</t>
  </si>
  <si>
    <t>ZDRAVSTVENI DOM, KOROŠKA ULICA 2, 4280 KRANJSKA GORA</t>
  </si>
  <si>
    <t>ZDRAVSTVENA POSTAJA ŽELEZNIKI, RACOVNIK 29, 4228 ŽELEZNIKI</t>
  </si>
  <si>
    <t>PARKIRIŠČE OB ZD STARA CESTA 000 4220 ŠKOFJA LOKA</t>
  </si>
  <si>
    <t>ZDRAVSTVENI DOM, KROPA BŠ, 4245 KROPA</t>
  </si>
  <si>
    <t>ZDRAVSTVENI DOM JESENICE, POSLOVNI PROSTOR</t>
  </si>
  <si>
    <t>ZD KRANJ-ZDRAVSTVENA POSTAJA STRAŽ., BARAGOV TRG 2, 4000 KRANJ</t>
  </si>
  <si>
    <t>OSNOVNO ZDRAVSTVO GORENJSKE, GOSPOSVETSKA ULICA 9, 4000 KRANJ</t>
  </si>
  <si>
    <t>ZOBNA POLIKLINIKA, GOSPOSVETSKA ULICA 8, 4000 KRANJ</t>
  </si>
  <si>
    <t>ZD KRANJ-ZDRAVSTVENA POSTAJA ZG.JEZ, ZGORNJE JEZERSKO BŠ, 4206 ZGORNJE JEZERSKO</t>
  </si>
  <si>
    <t>ZD KRANJ-ZDRAVSTVENA POSTAJA PREDD., BELSKA CESTA 42, 4205 PREDDVOR</t>
  </si>
  <si>
    <t>ZDRAVSTVENI DOM ŠK.LOKA, STARA CESTA 10, 4220 ŠKOFJA LOKA</t>
  </si>
  <si>
    <t>ZDRAVSTVENI DOM ŠK.LOKA, STANOVANJE, 4220 ŠKOFJA LOKA</t>
  </si>
  <si>
    <t>ZDRAVSTVENI DOM TRŽIČ, BLEJSKA CESTA 10, 4290 TRŽIČ</t>
  </si>
  <si>
    <t>Stavba občine - v naši uporabi, Cesta M. Tita 78a, 4270 Jesenice</t>
  </si>
  <si>
    <t>6-5888</t>
  </si>
  <si>
    <t>ZD JESENICE-REŠEVALNA POSTAJA, CESTA MARŠALA TITA 78, 4270 JESENICE</t>
  </si>
  <si>
    <t>ZDRAVSTVENI DOM JESENICE, CESTA MARŠALA TITA BŠ, 4270 JESENICE</t>
  </si>
  <si>
    <t>ZD BLED-REŠEVALNA POSTAJA, PREŠERNOVA CESTA 36, 4260 BLED</t>
  </si>
  <si>
    <t>ZDRAVSTVENI DOM, MLADINSKA CESTA 1, 4260 BLED</t>
  </si>
  <si>
    <t>STANOVANJE, PREČNA ULICA 1, 4264 BOHINJSKA BISTRICA</t>
  </si>
  <si>
    <t>ZDRAVSTVENI DOM BOHINJ, TRIGLAVSKA CESTA 15, 4264 BOHINJSKA BISTRICA</t>
  </si>
  <si>
    <t>ZD ŠK.LOKA, MESTNI TRG 4, 4220 ŠKOFJA LOKA</t>
  </si>
  <si>
    <t>ZDRAVSTVENI DOM, KOPALIŠKA CESTA 7, 4240 RADOVLJICA</t>
  </si>
  <si>
    <t>ZD KRANJ-AMBULANTA CERKLJE, TRG DAVORINA JENKA 13, 4207 CERKLJE NA GORENJSKEM</t>
  </si>
  <si>
    <t>ZD JESENICE-ZOBNA AMBULANTA ŽIROVN., SELO PRI ŽIROVNICI 8 A, 4274 ŽIROVNICA</t>
  </si>
  <si>
    <t>ZD JESENICE-SPLOŠNA AMBULANTA ŽIRO., SELO PRI ŽIROVNICI 8 A, 4274 ŽIROVNICA</t>
  </si>
  <si>
    <t>VEČNAMENSKI OBJEKT-ZDR. AMBULANTA, STARA CESTA 61, 4202 NAKLO</t>
  </si>
  <si>
    <t>ZD KRANJ, GOSPOSVETSKA ULICA 9, 4000 KRANJ</t>
  </si>
  <si>
    <t>NUJNA MEDICINSKA POMOČ, GOSPOSVETSKA ULICA 10, 4000 KRANJ</t>
  </si>
  <si>
    <t>Stanovanje MOK Šorlijeva ul 9, stanovanje št. 24</t>
  </si>
  <si>
    <t>Stanovanje MOK gosposvetska ul.13, stanovanje št. 3</t>
  </si>
  <si>
    <t>Zdravstveni dom Cerklje, Slovenska cesta 28, 4207 Cerklje na Gorenjskem</t>
  </si>
  <si>
    <t xml:space="preserve">ZD Radovljica, ambulanta </t>
  </si>
  <si>
    <t>UPRAVA PATRONAŽA, GOSPOSVETSKA ULICA 10, 4000 KRANJ</t>
  </si>
  <si>
    <t>ZDRAVSTVENI DOM, SAVSKA CESTA 1, 4281 MOJSTRANA</t>
  </si>
  <si>
    <t>Kidričeva cesta 61, stanovanje št. 8, 4000 Kranj</t>
  </si>
  <si>
    <t>6-95361</t>
  </si>
  <si>
    <t>Stanovanje MOK Kidričeva c. 61, stanovanje št. 5</t>
  </si>
  <si>
    <t>Zobna ordinacija najem A. Renčelj, Gosposvetska ulica 10A, 4000 Kranj</t>
  </si>
  <si>
    <t>6-95017</t>
  </si>
  <si>
    <t>Nova zobna ambulanta, Stara cesta 10, 4220 Škofja Loka</t>
  </si>
  <si>
    <t>6-121485</t>
  </si>
  <si>
    <t>POSLOVNI PROSTOR AMBULANTA, PIPANOVA CESTA 51 B. 4208 ŠENČUR</t>
  </si>
  <si>
    <t>Zdravstveni dom Ajdovščina</t>
  </si>
  <si>
    <t>Tovarniška cesta 3</t>
  </si>
  <si>
    <t>5270 AJDOVŠČINA</t>
  </si>
  <si>
    <t>SI39847128</t>
  </si>
  <si>
    <t>ZDRAVSTVENI DOM AJDOVŠČINA, TOVARNIŠKA CESTA 3, 5270 AJDOVŠČINA</t>
  </si>
  <si>
    <t>ZDRAVSTVENI DOM, BEVKOVA 13, 5270 AJDOVŠČINA</t>
  </si>
  <si>
    <t>ZDRAVSTVENI DOM, BEBLERJEVA ULICA 7, 5271 VIPAVA</t>
  </si>
  <si>
    <t>Zdravstveni dom Brežice</t>
  </si>
  <si>
    <t>Černelčeva cesta 8</t>
  </si>
  <si>
    <t>SI69835853</t>
  </si>
  <si>
    <t>ZDRAVSTVENI DOM BREŽICE, ČERNELČEVA CESTA BŠ, 8250 BREŽICE</t>
  </si>
  <si>
    <t>ZDRAVSTVENI DOM BREŽICE</t>
  </si>
  <si>
    <t>Zdravstveni dom Celje</t>
  </si>
  <si>
    <t>Gregorčičeva ulica 5</t>
  </si>
  <si>
    <t>SI56373538</t>
  </si>
  <si>
    <t>ZDRAVS. DOM-POSLOV. PROSTOR*, GLEDALIŠKA ULICA 4, 3000 CELJE</t>
  </si>
  <si>
    <t>ZD REŠEVALNA POSTAJA-GARAŽE, GREGORČIČEVA ULICA BŠ, 3000 CELJE</t>
  </si>
  <si>
    <t>ZDRAVSTVENA POSTAJA ŠTORE, ULICA CVETKE JERIN 2, 3220 ŠTORE</t>
  </si>
  <si>
    <t>TP ZDR.DOM CELJE, GREGORČIČEVA ULICA 5, 3000 CELJE</t>
  </si>
  <si>
    <t>ZDRAVSTVENA POSTAJA DOBRNA, DOBRNA 5, 3204 DOBRNA</t>
  </si>
  <si>
    <t>Gregorčičeva ulica 6</t>
  </si>
  <si>
    <t>3001 CELJE</t>
  </si>
  <si>
    <t>SI56373539</t>
  </si>
  <si>
    <t>ZDRAVSTVENI DOM CELJE, Kersnikova ulica 1, 3000 CELJE</t>
  </si>
  <si>
    <t>2-1838</t>
  </si>
  <si>
    <t>ZDRAVSTVENI DOM CELJE, GREGORČIČEVA ULICA 6, 3000 CELJE</t>
  </si>
  <si>
    <t>ZDRAVSTVENI DOM VOJNIK, KERŠOVA ULICA 2, 3212 VOJNIK</t>
  </si>
  <si>
    <t>Zdravstveni dom Črnomelj</t>
  </si>
  <si>
    <t>Delavska pot 4</t>
  </si>
  <si>
    <t>8340 ČRNOMELJ</t>
  </si>
  <si>
    <t>ZDRAVSTVENI DOM ČRNOMELJ, DELAVSKA POT 4, 8340 ČRNOMELJ</t>
  </si>
  <si>
    <t>ZDRAVSTVENA POSTAJA, VAJDOVA ULICA 9, 8333 SEMIČ</t>
  </si>
  <si>
    <t>ZDRAVSTVENA POSTAJA, VINICA 39 A, 8344 VINICA</t>
  </si>
  <si>
    <t>Zdravstveni dom Domžale</t>
  </si>
  <si>
    <t>Mestni trg 2</t>
  </si>
  <si>
    <t>1230 DOMŽALE</t>
  </si>
  <si>
    <t>SI88946347</t>
  </si>
  <si>
    <t>ZDR.DOM DOMŽALE AMBULANTA MORAVČE, VEGOVA ULICA 22, 1251 MORAVČE</t>
  </si>
  <si>
    <t>ZDRAVSTVENI DOM DOMŽALE, MESTNI TRG BŠ, 1230 DOMŽALE</t>
  </si>
  <si>
    <t>ZD DOMŽALE AMBULANTA LUKOVICA, LUKOVICA PRI DOMŽALAH 9, 1225 LUKOVICA PRI DOMŽALAH</t>
  </si>
  <si>
    <t>ZD DOMŽALE, LJUBLJANSKA CESTA 81, 1230 DOMŽALE</t>
  </si>
  <si>
    <t>3-9614</t>
  </si>
  <si>
    <t>3-414441</t>
  </si>
  <si>
    <t>Zdravstveni dom dr. Adolfa Drolca Maribor</t>
  </si>
  <si>
    <t>Ulica talcev 9</t>
  </si>
  <si>
    <t>SI49672509</t>
  </si>
  <si>
    <t>AMBULANTA HOČE, BOHOVSKA CESTA 7, 2311 HOČE</t>
  </si>
  <si>
    <t>V LETU 2025 NA TEJ LOKACIJI PRIČAKUJEMO ZA CCA 50% VIŠJO PORABO ZARADI ŠIRITVE DEJAVNOSTI - 21 000kWh</t>
  </si>
  <si>
    <t>ZDRAVSTVENI DOM DR. ADOLFA DROLCA, ULICA KNEZA KOCLJA 10, 2000 MARIBOR</t>
  </si>
  <si>
    <t>ZDRAVSTVENI DOM, JEZDARSKA ULICA 10, 2000 MARIBOR</t>
  </si>
  <si>
    <t>V LETU 2024 BO NA TEJ LOKACIJI NOV OBJEKT KI JE TRENUTNO V IZGRADNJI; ŠTEVILO MERILNIH MEST BO VERJETNO VIŠJE OD ENA; 75MWh je letna ocenjena poraba EE</t>
  </si>
  <si>
    <t>ZDRAVSTVENI DOM TABOR, DVORAKOVA 5, MARIBOR</t>
  </si>
  <si>
    <t xml:space="preserve">Sprememba enotarifnega obračuna v dvotarifni VT = 10093kWh    MT = 2741kWh </t>
  </si>
  <si>
    <t xml:space="preserve">Sprememba enotarifnega obračuna v dvotarifni VT = 7978kWh    MT = 2982kWh </t>
  </si>
  <si>
    <t>ZDRAVSTVENA POSTAJA PERNICA, PERNICA 8, 2231 PERNICA</t>
  </si>
  <si>
    <t xml:space="preserve">Sprememba enotarifnega obračuna v dvotarifni VT = 8528kWh    MT = 4397kWh </t>
  </si>
  <si>
    <t>ZD DR. ADOLFA DROLCA, ULICA TALCEV 9, 2000 MARIBOR</t>
  </si>
  <si>
    <t>ZD-AMBULANTA, CESTA PROLETARSKIH BRIGAD 71, 2000 MARIBOR</t>
  </si>
  <si>
    <t>ZDRAVSTVENA POSTAJA, CESTA XIV. DIVIZIJE 34, 2000 MARIBOR</t>
  </si>
  <si>
    <t>Pričakovana poraba bo višja zaradi prehoda na OVE- TČ 38 000 kWh</t>
  </si>
  <si>
    <t xml:space="preserve">ZDRAVSTVENA POSTAJA STUDENCI KALOHOVA 18, MARIBOR </t>
  </si>
  <si>
    <t>AMB. ZA NEOPREDELJENE , ULICA KNEZA KOCLJA 11, 2000 MARIBOR</t>
  </si>
  <si>
    <t>Pričakovana poraba bo višja zaradi prehoda na OVE- TČ 27 000 kWh</t>
  </si>
  <si>
    <t>ZDRAVSTVENI DOM DR. ADOLFA DROLCA, MARIBOR, SA Vošnjakova 20, MARIBOR</t>
  </si>
  <si>
    <t>ZDRAV.DOM MBR AMBULANTA, ZGORNJI JAKOBSKI DOL 1, 2222 JAKOBSKI DOL</t>
  </si>
  <si>
    <t xml:space="preserve">Sprememba enotarifnega obračuna v dvotarifni VT = 5682kWh    MT = 7161kWh </t>
  </si>
  <si>
    <t>ZDRAVSTVENI DOM ŽEBELJAN, MAGDALENSKI TRG 7, 2000 MARIBOR</t>
  </si>
  <si>
    <t>ZDRAVSTVENI DOM, GOSPOSVETSKA CESTA 41, 2000 MARIBOR</t>
  </si>
  <si>
    <t>REŠEVALNA POSTAJA, CESTA PROLETARSKIH BRIGAD 21, 2000 MARIBOR</t>
  </si>
  <si>
    <t xml:space="preserve">Sprememba enotarifnega obračuna v dvotarifni VT = 9668kWh    MT = 9070kWh </t>
  </si>
  <si>
    <t>ZDRAVSTVENI DOM ŽEBELJAN, MAGDALENSKI TRG 9, 2000 MARIBOR</t>
  </si>
  <si>
    <t>ZD TEZNO-MEDICINA DELA, ZAGREBŠKA 84A, 2000 MARIBOR</t>
  </si>
  <si>
    <t>DISPANZER ZA ŠTUDENTE, OB PARKU 5, 2000 MARIBOR</t>
  </si>
  <si>
    <t>DISPANZER-DVIGALO, OB PARKU 5, 2000 MARIBOR</t>
  </si>
  <si>
    <t>ŠOLSKO ZOBOZDRAVSTVO*, LJUBLJANSKA ULICA 42, 2000 MARIBOR</t>
  </si>
  <si>
    <t>TOPLOTNA PODPOSTAJA*, LJUBLJANSKA ULICA 42, 2000 MARIBOR</t>
  </si>
  <si>
    <t>ZOBOZDRAVSTVENA ORDINACIJA OŠ MIKL., CESTA V DOBROVCE 21, 2204 MIKLAVŽ NA DRAVSKEM POLJU</t>
  </si>
  <si>
    <t xml:space="preserve">Sprememba enotarifnega obračuna v dvotarifni VT = 1295kWh    MT = 272kWh </t>
  </si>
  <si>
    <t>OBČINA STARŠE-ZDRAVSTVENI DOM, STARŠE 78 C, 2205 STARŠE</t>
  </si>
  <si>
    <t>KS KAMNICA-ZDRAVSTVENI DOM, KAMNICA - VRBANSKA CESTA 97, 2351 KAMNICA</t>
  </si>
  <si>
    <t>AMBULANTA 2, POD HRIBOM 12, 2212 ŠENTILJ V SLOV. GORICAH</t>
  </si>
  <si>
    <t>ZDRAVSTVENI DOM RAČE, SPL.AM. NOVA ULICA 5, 2327 RAČE</t>
  </si>
  <si>
    <t>Na tej lokaciji v letu 2025 pričakujemo 30% porast porabe zaradi širitve dejavnosti</t>
  </si>
  <si>
    <t>ZDRAVSTVENI DOM RAČE, SPL. AM., NOVA ULICA 5, 2327 RAČE</t>
  </si>
  <si>
    <t>ZDRAVSTVENI DOM RAČE ZOBNA AM, NOVA ULICA 5, 2327 RAČE</t>
  </si>
  <si>
    <t>ZDRAVSTVENI DOM SLIVNICA, ZP Slivnica, Mariborska cesta 2, 2312 Orehova vas</t>
  </si>
  <si>
    <t>ZDRAVSTVENI DOM SLIVNICA, ZOBOZDRAVNIK, MARIBORSKA CESTA 2, 2312 OREHOVA VAS</t>
  </si>
  <si>
    <t>ZDRAVSTVENI DOM Verstovškova ulica 6, 2000 Maribor - poslovni prostori MOM</t>
  </si>
  <si>
    <t xml:space="preserve">Sprememba enotarifnega obračuna v dvotarifni VT = 980kWh    MT = 442kWh </t>
  </si>
  <si>
    <t>Zdravstveni dom dr. Božidarja Lavriča - Cerknica</t>
  </si>
  <si>
    <t>Cesta 4. maja 17</t>
  </si>
  <si>
    <t>1380 CERKNICA</t>
  </si>
  <si>
    <t>ZDRAVSTVENI DOM, NOVA VAS 4 C, 1385 NOVA VAS</t>
  </si>
  <si>
    <t>ZDRAVSTVENI DOM, CESTA 4. MAJA 17, 1380 CERKNICA</t>
  </si>
  <si>
    <t xml:space="preserve">Prepolovili bodo porabo zaradi postavljene sončne elektrarne </t>
  </si>
  <si>
    <t>NOT.ZDRAV.DOM/AMBULANTA/, CESTA NOTRANJSKEGA ODREDA 36, 1386 STARI TRG PRI LOŽU</t>
  </si>
  <si>
    <t>Zdravstveni dom dr. Franca Ambrožiča Postojna</t>
  </si>
  <si>
    <t>Prečna ulica 2</t>
  </si>
  <si>
    <t>SI72234911</t>
  </si>
  <si>
    <t>REŠEVALNA POSTAJA ZDRAVSTVENI DOM, PREČNA ULICA 2, 6230 POSTOJNA</t>
  </si>
  <si>
    <t>ZDRAVSTVENI DOM POSTOJNA, PREČNA ULICA 2, 6230 POSTOJNA</t>
  </si>
  <si>
    <t>Zdravstveni dom dr. Janeza Oražma Ribnica</t>
  </si>
  <si>
    <t>Majnikova ulica 1</t>
  </si>
  <si>
    <t>1310 RIBNICA</t>
  </si>
  <si>
    <t>SI99071703</t>
  </si>
  <si>
    <t>ZOBNA AMBULANTA, HRIB-LOŠKI POTOK 102, 1318 LOŠKI POTOK</t>
  </si>
  <si>
    <t>ZDRAVSTVENA POSTAJA, HRIB-LOŠKI POTOK 102, 1318 LOŠKI POTOK</t>
  </si>
  <si>
    <t>ZD DR.JANEZA ORAŽMA, MAJNIKOVA ULICA 1, 1310 RIBNICA</t>
  </si>
  <si>
    <t>ZDRAVSTVENA POSTAJA VELIKE LAŠČE, JAVORŠKOVA ULICA 9, 1315 VELIKE LAŠČE</t>
  </si>
  <si>
    <t>Zdravstveni dom dr. Julija Polca Kamnik</t>
  </si>
  <si>
    <t>Novi trg 26</t>
  </si>
  <si>
    <t>1241 KAMNIK</t>
  </si>
  <si>
    <t>SI15049736</t>
  </si>
  <si>
    <t>ZDRAVSTVENI DOM, NOVI TRG 26, 1241 KAMNIK</t>
  </si>
  <si>
    <t>ZDR.DOM J.POLCA/REPET.M.RAKIT., MALI RAKITOVEC BŠ, 1223 BLAGOVICA</t>
  </si>
  <si>
    <t>Zdravstveni dom Dravograd</t>
  </si>
  <si>
    <t>Trg 4. julija 4</t>
  </si>
  <si>
    <t>2370 DRAVOGRAD</t>
  </si>
  <si>
    <t>ZDRAVSTVENI DOM DRAVOGRAD, TRG 4. JULIJA 2, 2370 DRAVOGRAD</t>
  </si>
  <si>
    <t>Zdravstveni dom Gornja Radgona</t>
  </si>
  <si>
    <t>Partizanska cesta 40</t>
  </si>
  <si>
    <t>9250 GORNJA RADGONA</t>
  </si>
  <si>
    <t>SI25782568</t>
  </si>
  <si>
    <t>ZDRAVSTVENI DOM APAČE, APAČE 4, 9253 APAČE</t>
  </si>
  <si>
    <t>ZDRAVSTVENI DOM VIDEM, VIDEM BŠ, 9244 SVETI JURIJ OB ŠČAVNICI</t>
  </si>
  <si>
    <t>ZDRAVSTVENI DOM G.RADGONA, PARTIZANSKA CESTA 34, 9250 GORNJA RADGONA</t>
  </si>
  <si>
    <t>Zdravstveni dom Grosuplje</t>
  </si>
  <si>
    <t>Pod gozdom c. I/14</t>
  </si>
  <si>
    <t>1290 GROSUPLJE</t>
  </si>
  <si>
    <t>SI55156614</t>
  </si>
  <si>
    <t>ZDRAVSTVENI DOM, POD GOZDOM CESTA I 14, 1290 GROSUPLJE</t>
  </si>
  <si>
    <t>ZDRAVSTVENI DOM - PRIZIDAVA, POD GOZDOM CESTA I 14, 1290 GROSUPLJE</t>
  </si>
  <si>
    <t>Zdravstveni dom Hrastnik</t>
  </si>
  <si>
    <t>Novi dom 11</t>
  </si>
  <si>
    <t>1430 HRASTNIK</t>
  </si>
  <si>
    <t>SI40459454</t>
  </si>
  <si>
    <t>ZDRAVSTVENI DOM DRUGA FAZA, NOVI DOM BŠ, 1430 HRASTNIK</t>
  </si>
  <si>
    <t>Zdravstveni dom Idrija</t>
  </si>
  <si>
    <t>Otona Župančiča 3</t>
  </si>
  <si>
    <t>ZDRAVSTVENI DOM, LIČARJEVA ULICA 5, 5282 CERKNO</t>
  </si>
  <si>
    <t>od leta 2026 dalje povečana poraba in menjava merilnega mesta zaradi selitve v nove prostore na 62.475kWh, od tega 43.875 VT in 18.600 MT</t>
  </si>
  <si>
    <t>ZDRAVSTVENI DOM  IDRIJA, ULICA OTONA ŽUPANČIČA 3, 5280 IDRIJA</t>
  </si>
  <si>
    <t>povečana poraba zaradi dodatne stavbe na 300.375 kWh, od tega 180.598 VT IN 119.777 MT</t>
  </si>
  <si>
    <t>Zdravstveni dom Ilirska Bistrica</t>
  </si>
  <si>
    <t>Gregorčičeva cesta 8</t>
  </si>
  <si>
    <t>6250 ILIRSKA BISTRICA</t>
  </si>
  <si>
    <t>SI55050077</t>
  </si>
  <si>
    <t>ZDRAVSTVENA POSTAJA, PODGRAD BŠ, 6244 PODGRAD</t>
  </si>
  <si>
    <t>ZDRAVSTVENI DOM IL.BISTRICA, GREGORČIČEVA CESTA 8, 6250 ILIRSKA BISTRICA</t>
  </si>
  <si>
    <t xml:space="preserve">+ 35% energetska sanacija stare stavbe ZD IB konec 2023 </t>
  </si>
  <si>
    <t>ZD-AMBULANTA, KNEŽAK 147 A, 6253 KNEŽAK</t>
  </si>
  <si>
    <t>Zdravstveni dom Ivančna Gorica</t>
  </si>
  <si>
    <t>Cesta II. grupe odredov 16</t>
  </si>
  <si>
    <t>1295 IVANČNA GORICA</t>
  </si>
  <si>
    <t>ZDRAVSTVENI DOM IVANČNA GORICA, CESTA 2. GRUPE ODREDOV 16, 1295 IVANČNA GORICA</t>
  </si>
  <si>
    <t>Cesta II. grupe odredov 17</t>
  </si>
  <si>
    <t>1296 IVANČNA GORICA</t>
  </si>
  <si>
    <t>ZDRAVSTVENI DOM IVANČNA GORICA, LJUBLJANSKA CESTA 4 B, 1295 IVANČNA GORICA</t>
  </si>
  <si>
    <t>3-8096577</t>
  </si>
  <si>
    <t>Zdravstveni dom Kočevje</t>
  </si>
  <si>
    <t>Roška cesta 18</t>
  </si>
  <si>
    <t>1330 KOČEVJE</t>
  </si>
  <si>
    <t>ZD KOČEVJE AMBULANTA, PREDGRAD 2, 8342 STARI TRG OB KOLPI</t>
  </si>
  <si>
    <t>ZDRAVSTVENI DOM KOČEVJE, ROŠKA CESTA 18, 1330 KOČEVJE</t>
  </si>
  <si>
    <t>ZDRAVSTVENI DOM KOČEVJE, ROŠKA CESTA 20, 1330 KOČEVJE</t>
  </si>
  <si>
    <t>Novo MM v novem objektu, ocenjena količina cca 200.000kWh</t>
  </si>
  <si>
    <t>ZD KOČEVJE AMBULANTA KOČEVSKA REKA</t>
  </si>
  <si>
    <t>Zdravstveni dom Koper</t>
  </si>
  <si>
    <t>Dellavallejeva ulica 3</t>
  </si>
  <si>
    <t>6000 KOPER</t>
  </si>
  <si>
    <t>SI41729358</t>
  </si>
  <si>
    <t>ZDRAVSTVENI DOM KOPER,AMB.ANKARAN, SREBRNIČEVA ULICA 13, 6280 ANKARAN - ANCARANO</t>
  </si>
  <si>
    <t>ZD BONIFIKA 7 AMBULANTA, LJUBLJANSKA CESTA 6, 6000 KOPER - CAPODISTRIA</t>
  </si>
  <si>
    <t>ZD BONIFIKA 12 PSIHIATRIJA, LJUBLJANSKA CESTA BŠ, 6000 KOPER - CAPODISTRIA</t>
  </si>
  <si>
    <t>ZD BONIFIKA - AMBULANTE/N2</t>
  </si>
  <si>
    <t>7-145769</t>
  </si>
  <si>
    <t>ZD KOPER - PHE ENOTA, LJUBLJANSKA CESTA 6, 6000 KOPER - CAPODISTRIA</t>
  </si>
  <si>
    <t>ZD BONIFIKA 4 ZOBNA AMBULANTA, LJUBLJANSKA CESTA 6, 6000 KOPER - CAPODISTRIA</t>
  </si>
  <si>
    <t>ZD BONIFIKA 9 MEDICINA DELA, LJUBLJANSKA CESTA 6, 6000 KOPER - CAPODISTRIA</t>
  </si>
  <si>
    <t>ZD BONIFIKA 11 PATRONAŽA, LJUBLJANSKA CESTA 6, 6000 KOPER - CAPODISTRIA</t>
  </si>
  <si>
    <t>ZD BONIFIKA 1 CENTER ZA PREP.ODVISN, LJUBLJANSKA CESTA 6, 6000 KOPER - CAPODISTRIA</t>
  </si>
  <si>
    <t>ZD BONIFIKA 5 LEKARNA, LJUBLJANSKA CESTA 6, 6000 KOPER - CAPODISTRIA</t>
  </si>
  <si>
    <t>ZD BONIFIKA 3 URGENCA, LJUBLJANSKA CESTA 6, 6000 KOPER - CAPODISTRIA</t>
  </si>
  <si>
    <t>ZDRAVSTVENI DOM KOPER*, DELLAVALLIJEVA ULICA 3, 6000 KOPER - CAPODISTRIA</t>
  </si>
  <si>
    <t>ZD ZOBNA AMBULANTA, CESTA NA MARKOVEC 1, 6000 KOPER - CAPODISTRIA</t>
  </si>
  <si>
    <t>ZD AMBULANTA, CESTA NA MARKOVEC 1, 6000 KOPER - CAPODISTRIA</t>
  </si>
  <si>
    <t>ZDRAVSTVENI DOM, CESTA NA MARKOVEC 1, 6000 KOPER - CAPODISTRIA</t>
  </si>
  <si>
    <t>ZD BONIFIKA 13 SKUPNA RABA, LJUBLJANSKA CESTA 6, 6000 KOPER - CAPODISTRIA</t>
  </si>
  <si>
    <t>ZD BONIFIKA  AMBULANTA, LJUBLJANSKA CESTA 6, 6000 KOPER - CAPODISTRIA</t>
  </si>
  <si>
    <t>ZD KOPER - AMBULANTA POBEGI, CESA I. ISTRSKE BRIGADE 59, 6276 POBEGI</t>
  </si>
  <si>
    <t>ZD KOPER - AMBULANTA ŠMARJE, ŠMARJE 89, 6274 ŠMARJE</t>
  </si>
  <si>
    <t>ZD KOPER-ZELENI PARK (ZVC, PSIHIATRIJA, UZ, ANTIKOAG, GINEKO)</t>
  </si>
  <si>
    <t>7-8070026</t>
  </si>
  <si>
    <t>ZD KOPER-ZELENI PARK ( RAZVOJNA AMBULANTA, FIZIOTERAPIJA)</t>
  </si>
  <si>
    <t>7-8036143</t>
  </si>
  <si>
    <t>Zdravstveni dom Krško</t>
  </si>
  <si>
    <t xml:space="preserve">Cesta krških žrtev 132 c </t>
  </si>
  <si>
    <t>8270 KRŠKO</t>
  </si>
  <si>
    <t>SI89128028</t>
  </si>
  <si>
    <t>NOVI ZDRAVSTVENI DOM KRŠKO, CESTA KRŠKIH ŽRTEV 132, 8270 KRŠKO</t>
  </si>
  <si>
    <t>ZDRAVSTVENA POSTAJA, RAKA BŠ, 8274 RAKA</t>
  </si>
  <si>
    <t>AMBULANTA SENOVO, BOHORSKA CESTA 2, 8281 SENOVO</t>
  </si>
  <si>
    <t>ZDRAVSTVENI DOM KOSTANJEVICA, ULICA TALCEV BŠ, 8311 KOSTANJEVICA NA KRKI</t>
  </si>
  <si>
    <t>Zdravstveni dom Laško</t>
  </si>
  <si>
    <t>Kidričeva ulica 5b</t>
  </si>
  <si>
    <t>3270 LAŠKO</t>
  </si>
  <si>
    <t>PSO RIMS.TOPLICE-ZDRAVSTVENI DOM, AŠKERČEVA CESTA 4, 3272 RIMSKE TOPLICE</t>
  </si>
  <si>
    <t>AMBULANTA JURKLOŠTER, LAHOV GRABEN 6 A, 3273 JURKLOŠTER</t>
  </si>
  <si>
    <t>ZDRAVSTVENI DOM LAŠKO, KIDRIČEVA ULICA 5 B, 3270 LAŠKO</t>
  </si>
  <si>
    <t>ZDRAVSTVENI DOM LAŠKO, TRUBARJEVO NABREŽJE 1B, 3270 LAŠKO - fizioterapija</t>
  </si>
  <si>
    <t>ZOBNA AMBULANTA, KIDRIČEVA ULICA 5 B, 3270 LAŠKO</t>
  </si>
  <si>
    <t>Zdravstveni dom Lenart</t>
  </si>
  <si>
    <t>Maistrova ulica 22</t>
  </si>
  <si>
    <t>2230 LENART V SLOVENSKIH GORICAH</t>
  </si>
  <si>
    <t>SI77498844</t>
  </si>
  <si>
    <t>ZDRAVSTVENI DOM LENART*, MAISTROVA ULICA 8, 2230 LENART V SLOV. GORICAH</t>
  </si>
  <si>
    <t>Zdravstveni dom Lendava</t>
  </si>
  <si>
    <t>Kidričeva ulica 34</t>
  </si>
  <si>
    <t>9220 LENDAVA</t>
  </si>
  <si>
    <t>ZDRAVSTVENA POSTAJA DOBROVNIK, DOBROVNIK 297 A, 9223 DOBROVNIK - DOBRONAK</t>
  </si>
  <si>
    <t>ZDRAVSTVENA POSTAJA ČREŠNOVCI, ULICA JUŠA KRAMARJA 6, 9232 ČRENŠOVCI</t>
  </si>
  <si>
    <t>ZDRAVSTVENA POSTAJA TURNIŠČE, UL.ŠTEFANA KOVAČA 95, 9224 TURNIŠČE</t>
  </si>
  <si>
    <t>ZDRAVSTVENA POSTAJA TURNIŠČE, UL.ŠTEFANA KOVAČA 95, 9224 TURNIŠČE - kurilnica</t>
  </si>
  <si>
    <t>ZDRAVSTVENI DOM, KIDRIČEVA ULICA 34, 9220 LENDAVA - LENDVA</t>
  </si>
  <si>
    <t>Zdravstveni dom Litija</t>
  </si>
  <si>
    <t>Partizanska pot 8 A</t>
  </si>
  <si>
    <t>1270 LITIJA</t>
  </si>
  <si>
    <t>SI16823192</t>
  </si>
  <si>
    <t>ZDRAVSTVENI DOM, PARTIZANSKA POT 8 A, 1270 LITIJA</t>
  </si>
  <si>
    <t>Zdravstveni dom Ljutomer</t>
  </si>
  <si>
    <t>Cesta I. slovenskega tabora 2</t>
  </si>
  <si>
    <t>9240 LJUTOMER</t>
  </si>
  <si>
    <t>ZDRAVSTVENI DOM KRIŽEVCI, KRIŽEVCI PRI LJUTOMERU 34 A, 9242 KRIŽEVCI PRI LJUTOMERU</t>
  </si>
  <si>
    <t>ZDRAVSTVENI DOM LJUTOMER, CESTA I. SLOVENSKEGA TABORA 2, 9240 LJUTOMER</t>
  </si>
  <si>
    <t>ZOBNA AMBULANTA M.NEDELJA, MALA NEDELJA 36, 9243 MALA NEDELJA</t>
  </si>
  <si>
    <t>Zdravstveni dom Logatec</t>
  </si>
  <si>
    <t>Notranjska cesta 2</t>
  </si>
  <si>
    <t>1370 LOGATEC</t>
  </si>
  <si>
    <t>NOTR.ZDR.DOM, NOTRANJSKA CESTA 2, 1370 LOGATEC</t>
  </si>
  <si>
    <t>Pričakovana poraba 280.000 kwh - zaradi prizidka (VT 160.000, MT 120.000)</t>
  </si>
  <si>
    <t>IOC ZAPOLJE III 1A, 1370 LOGATEC</t>
  </si>
  <si>
    <t>NOVO ODJEMNO MESTO SKUPAJ 50.000 (25.000 MT, 25.000 VT) - predvideno povečanje v letu 2025</t>
  </si>
  <si>
    <t>3-8087779</t>
  </si>
  <si>
    <t>Zdravstveni dom Metlika</t>
  </si>
  <si>
    <t>Cesta bratstva in enotnosti 71</t>
  </si>
  <si>
    <t>8330 METLIKA</t>
  </si>
  <si>
    <t>ZD METLIKA, CESTA BRATSTVA IN ENOTNOSTI 71, 8330 METLIKA</t>
  </si>
  <si>
    <t>Zdravstveni dom Murska Sobota</t>
  </si>
  <si>
    <t>Grajska ulica 24</t>
  </si>
  <si>
    <t>SI94095400</t>
  </si>
  <si>
    <t>ZDRAVSTVENI DOM, PROSENJAKOVCI 96, 9207 PROSENJAKOVCI - PÁRTOSFALVA</t>
  </si>
  <si>
    <t>ZDRAVSTVENI DOM, ROGAŠOVCI 14 A, 9262 ROGAŠOVCI</t>
  </si>
  <si>
    <t>ZDRAVSTVENI DOM, GRAD 186 C, 9264 GRAD</t>
  </si>
  <si>
    <t>ZDRAVSTVENI DOM, GORNJI PETROVCI BŠ, 9203 PETROVCI</t>
  </si>
  <si>
    <t>ZDRAVSTVENI DOM, MARTJANCI 19, 9221 MARTJANCI</t>
  </si>
  <si>
    <t>ZD MS, CIRIL METODOVA ULICA 9, 9000 MURSKA SOBOTA</t>
  </si>
  <si>
    <t>ZDRAVSTVENI DOM, CVETNO NASELJE 1, 9231 BELTINCI</t>
  </si>
  <si>
    <t>ZDRAVSTVENI DOM, GRAJSKA ULICA 24, 9000 MURSKA SOBOTA</t>
  </si>
  <si>
    <t>ZDRAVSTVENI DOM, KUZMA 60C, 9263 KUZMA</t>
  </si>
  <si>
    <t>SPLOŠNA AMBULANTA CANKOVA ZDMS,CANKOVA 65C, 9261 CANKOVA</t>
  </si>
  <si>
    <t>ZOBNA AMBULANTA PUCONCI, PUCONCI 150, 9201 PUCONCI</t>
  </si>
  <si>
    <t>CKZ CANKOVA - ZDMS</t>
  </si>
  <si>
    <t>FIZIOTERAPIJA KUZMA ZDMS, KUZMA 26., 9263 KUZMA</t>
  </si>
  <si>
    <t>AMBULANTA PUCONCI, PUCONCI 81, 9201 PUCONCI</t>
  </si>
  <si>
    <t>ZOBNA AMBULANTA PETROVCI, GORNJI PETROVCI 33A, 9203 PETROVCI</t>
  </si>
  <si>
    <t>AMBULANTA, ULICA ZORANA VELNARJA 2, 9000 MURSKA SOBOTA</t>
  </si>
  <si>
    <t>Novo MM, Ocenjena količina</t>
  </si>
  <si>
    <t>4-255629</t>
  </si>
  <si>
    <t>AMBULANTA BAKOVCI, BAKOVCI, SOBOŠKA ULICA 17, 9000 MURSKA SOBOTA</t>
  </si>
  <si>
    <t>Zdravstveni dom Novo mesto</t>
  </si>
  <si>
    <t>Kandijska cesta 4</t>
  </si>
  <si>
    <t>8000 NOVO MESTO</t>
  </si>
  <si>
    <t>SI18631380</t>
  </si>
  <si>
    <t>ZDRAVSTVENI DOM, JURČIČEVA ULICA 32, 8360 ŽUŽEMBERK</t>
  </si>
  <si>
    <t>AMBULANTA SPLOŠNE MEDICINE, TRG 8, 8216 MIRNA PEČ</t>
  </si>
  <si>
    <t>ZDRAVSTVENA POSTAJA, PRVOMAJSKA CESTA 5, 8310 ŠENTJERNEJ</t>
  </si>
  <si>
    <t>ZDRAVSTVENI DOM NOVO MESTO, KANDIJSKA CESTA 4, 8000 NOVO MESTO</t>
  </si>
  <si>
    <t>Zdravstveni dom Ormož</t>
  </si>
  <si>
    <t>Ulica dr. Hrovata 4</t>
  </si>
  <si>
    <t>SI93436173</t>
  </si>
  <si>
    <t>ZDRAVSTVENI DOM, SLOVENSKA CESTA 44, 2277 SREDIŠČE OB DRAVI</t>
  </si>
  <si>
    <t>ZDRAVSTVENI DOM ORMOŽ, PTUJSKA CESTA 25, 2270 ORMOŽ</t>
  </si>
  <si>
    <t>ZDRAVSTVENI DOM ORMOŽ, ULICA DR. HROVATA 4, 2270 ORMOŽ</t>
  </si>
  <si>
    <t>Predvidena solarna elektrarna</t>
  </si>
  <si>
    <t>ZDRAVSTVENI DOM ORMOŽ, PTUJSKA CESTA 31, 2270 ORMOŽ</t>
  </si>
  <si>
    <t>22710ORMOŽ</t>
  </si>
  <si>
    <t>Poraba v letu je bila 0</t>
  </si>
  <si>
    <t>4-200120</t>
  </si>
  <si>
    <t>Zdravstveni dom Osnovno varstvo Nova Gorica</t>
  </si>
  <si>
    <t>Rejčeva ulica 4</t>
  </si>
  <si>
    <t>5000 NOVA GORICA</t>
  </si>
  <si>
    <t>SI77057767</t>
  </si>
  <si>
    <t>ZDRAVSTVENI DOM, MIREN 129, 5291 MIREN</t>
  </si>
  <si>
    <t>SKUPNA PORABA Z.D., MORSKO 1, 5213 KANAL</t>
  </si>
  <si>
    <t>PATRONAŽNA SLUŽBA, MORSKO 1, 5213 KANAL</t>
  </si>
  <si>
    <t>SPLOŠNA AMBULANTA 2, MORSKO 1, 5213 KANAL</t>
  </si>
  <si>
    <t>SPLOŠNA AMBULANTA I., MORSKO 1, 5213 KANAL</t>
  </si>
  <si>
    <t>Z.D. ŠEMPETER STERILIZACIJA, CESTA PREKOMORSKIH BRIGAD 25, 5290 ŠEMPETER PRI GORICI</t>
  </si>
  <si>
    <t>Z.D. ŠEMPETER PRALNICA, CESTA PREKOMORSKIH BRIGAD 25, 5290 ŠEMPETER PRI GORICI</t>
  </si>
  <si>
    <t>CANKARJEVA 63, 5000 NOVA GORICA, DERMATOLOŠKA AMBULANTA</t>
  </si>
  <si>
    <t>SPLOŠNO ZDRAVSTVO, ULICA BOJANA VODOPIVCA 5, 5294 DORNBERK</t>
  </si>
  <si>
    <t>ZDRAVSTVENI DOM NOVA GORICA, REJČEVA ULICA 4, 5000 NOVA GORICA</t>
  </si>
  <si>
    <t>NOVO SKLADIŠČE, TRG E. KARDELJA 5, NOVA GORICA</t>
  </si>
  <si>
    <t>OSNOVNO ZDRAVSTVO GR. BR. 7 NG, ULICA GRADNIKOVE BRIGADE 7, 5000 NOVA GORICA</t>
  </si>
  <si>
    <t>AMBULANTA, KOSTANJEVICA NA KRASU 79 A, 5296 KOSTANJEVICA NA KRASU</t>
  </si>
  <si>
    <t>ZDRAVSTVENA POSTAJA KOJSKO, KOJSKO 22, 5211 KOJSKO</t>
  </si>
  <si>
    <t>KURILNICA, MORSKO 1, 5213 KANAL</t>
  </si>
  <si>
    <t>SPLOŠNA AMBULANTA, TRG 25, 5292 RENČE</t>
  </si>
  <si>
    <t>NOVI PROSTORI NOVA GORICA - KIDRIČEVA</t>
  </si>
  <si>
    <t>Predvidoma konec leta 2024</t>
  </si>
  <si>
    <t>NOVI PROSTORI ŠEMPETER PRI GORICI</t>
  </si>
  <si>
    <t>FIZIOTERAPIJA DESKLE, Ulica talcev 2a, 5210 DESKLE</t>
  </si>
  <si>
    <t>ZDRAVSTVENA POSTAJA DOBROVO, ZADRUŽNA CESTA 9, 5212 DOBROVO V BRDIH</t>
  </si>
  <si>
    <t>NOVI PROSTORI PRIZIDEK III FAZA</t>
  </si>
  <si>
    <t>Zdravstveni dom Piran</t>
  </si>
  <si>
    <t>Cesta solinarjev 1</t>
  </si>
  <si>
    <t>6320 PORTOROŽ</t>
  </si>
  <si>
    <t>SI32262094</t>
  </si>
  <si>
    <t>ZDRAVSTVENI DOM, ŽUPANČIČEVA ULICA 10, 6330 PIRAN - PIRANO</t>
  </si>
  <si>
    <t>ZDRAVSTVENI DOM LUCIJA*, CESTA SOLINARJEV 1, 6320 PORTOROŽ - PORTOROSE</t>
  </si>
  <si>
    <t>ZDRAVSTVENI DOM PIRAN, SEČOVLJE 44, 6333 SEČOVLJE - SICCIOLE</t>
  </si>
  <si>
    <t>Zdravstveni dom Ptuj</t>
  </si>
  <si>
    <t>Potrčeva cesta 19a</t>
  </si>
  <si>
    <t>SI30102090</t>
  </si>
  <si>
    <t>ZDRAV.DOM PTUJ AMBULANTA, GORIČAK 7, 2283 ZAVRČ</t>
  </si>
  <si>
    <t>ZDRAV.DOM PTUJ KOTLARNA, GORIČAK 7, 2283 ZAVRČ</t>
  </si>
  <si>
    <t>SPLOŠNA IN ZOBNA AMBULANTA, POTRČEVA CESTA 19 A, 2250 PTUJ</t>
  </si>
  <si>
    <t>ZD PTUJ, AMBULANTA, JURŠINCI 3B, 2256 JURŠINCI</t>
  </si>
  <si>
    <t>ZOBNA AMBULANTA, ŽETALE 1, 2287 ŽETALE</t>
  </si>
  <si>
    <t>SPLOŠNA AMBULANTA V PSC HAJDINA, ZGORNJA HAJDINA 44 A, 2288 HAJDINA</t>
  </si>
  <si>
    <t>ZOBOZDRAVSTVENA AMULANTA, ZGORNJA HAJDINA 44 A, 2288 HAJDINA</t>
  </si>
  <si>
    <t>ZD PTUJ, AMBULANTA LESKOVEC, ZG. LESKOVEC 10, 2285 LESKOVEC</t>
  </si>
  <si>
    <t>AMBULANTA, MLADINSKA ULICA 9, 2325 KIDRIČEVO</t>
  </si>
  <si>
    <t>ZOBOZDRAVNIK, MLADINSKA ULICA 9, 2325 KIDRIČEVO</t>
  </si>
  <si>
    <t>AMBULANTA PODLEHNIK 9, 2286 PODLEHNIK</t>
  </si>
  <si>
    <t>SKUPNI PROSTORI PRITLIČJE, MLADINSKA ULICA 9, 2325 KIDRIČEVO</t>
  </si>
  <si>
    <t>Zdravstveni dom Radeče</t>
  </si>
  <si>
    <t>Ulica OF 8</t>
  </si>
  <si>
    <t>1433 RADEČE</t>
  </si>
  <si>
    <t>JZ ZDRAVSTVENI DOM RADEČE, ULICA OF 8, 1433 RADEČE</t>
  </si>
  <si>
    <t>Zdravstveni dom Radlje ob Dravi</t>
  </si>
  <si>
    <t>Mariborska cesta 37</t>
  </si>
  <si>
    <t>2360 RADLJE OB DRAVI</t>
  </si>
  <si>
    <t>SI95221255</t>
  </si>
  <si>
    <t>ZDRAVSTVENI DOM VUZENICA, MLADINSKA ULICA 17, 2367 VUZENICA</t>
  </si>
  <si>
    <t>ZDRAVSTVENI DOM RADLJE, MARIBORSKA CESTA 37, 2360 RADLJE</t>
  </si>
  <si>
    <t>KOR.ZDR.DOM, RIBNICA NA POHORJU 1, 2364 RIBNICA NA POHORJU</t>
  </si>
  <si>
    <t>Mariborska cesta 38</t>
  </si>
  <si>
    <t>2361 RADLJE OB DRAVI</t>
  </si>
  <si>
    <t>SI95221256</t>
  </si>
  <si>
    <t>ZDRAVSTVENA VZGOJA MUTA, GLAVNI TRG 47, MUTA</t>
  </si>
  <si>
    <t>2-186824</t>
  </si>
  <si>
    <t>SPLOŠNA AMBULANTA IN ZOBOZDRAVSTVO, PODVLEKA 13, 2363 PODVLEKA</t>
  </si>
  <si>
    <t>Zdravstveni dom Ravne na Koroškem</t>
  </si>
  <si>
    <t>Ob Suhi 11</t>
  </si>
  <si>
    <t>2390 RAVNE NA KOROŠKEM</t>
  </si>
  <si>
    <t>SI56251432</t>
  </si>
  <si>
    <t>ZDRAVSTVENI DOM ČRNA, CENTER 144, 2393 ČRNA NA KOROŠKEM</t>
  </si>
  <si>
    <t>ZDRAVSTVENI DOM RAVNE, OB SUHI 11, 2390 RAVNE NA KOROŠKEM</t>
  </si>
  <si>
    <t>Dodati 17.957 kWh zaradi nadgradnje, 325.782 kWh)</t>
  </si>
  <si>
    <t>ZDRAVSTVENI DOM PREVALJE, TRG 58 A, 2391 PREVALJE</t>
  </si>
  <si>
    <t>ZDRAVSTVENI DOM MEŽICA, PARTIZANSKA CESTA 17, 2392 MEŽICA</t>
  </si>
  <si>
    <t>Zdravstveni dom Sevnica</t>
  </si>
  <si>
    <t>Trg svobode 14</t>
  </si>
  <si>
    <t>8290 SEVNICA</t>
  </si>
  <si>
    <t>SI94492077</t>
  </si>
  <si>
    <t>ZDRAVSTVENI DOM SEVNICA</t>
  </si>
  <si>
    <t>ZDRAVSTVENI DOM SEVNICA, TRG SVOBODE BŠ, 8290 SEVNICA</t>
  </si>
  <si>
    <t>AMBULANTA KRMELJ, KRMELJ 53, 8296 KRMELJ</t>
  </si>
  <si>
    <t>2-7566</t>
  </si>
  <si>
    <t>Zdravstveni dom Sežana</t>
  </si>
  <si>
    <t>Partizanska cesta 24</t>
  </si>
  <si>
    <t>ZP DIVAČA, ULICA 1. MAJA 1, 6215 DIVAČA</t>
  </si>
  <si>
    <t>ZOBOZDRAVSTVO, KOMEN 94, 6223 KOMEN</t>
  </si>
  <si>
    <t>ZP HRPELJE, REŠKA CESTA 18, 6240 KOZINA</t>
  </si>
  <si>
    <t>OŠ-ZOBOZDRAVSTVENA AMBULANTA, KOSOVELOVA ULICA 6, 6210 SEŽANA</t>
  </si>
  <si>
    <t>ZDRAVSTVENI DOM SEŽANA, PARTIZANSKA CESTA 24, 6210 SEŽANA</t>
  </si>
  <si>
    <t>ZP DUTOVLJE, DUTOVLJE 124 B, 6221 DUTOVLJE</t>
  </si>
  <si>
    <t>PARTIZANSKA CESTA 73B, 6210 SEŽANA</t>
  </si>
  <si>
    <t>AMBULANTA, KOMEN 94, 6223 KOMEN</t>
  </si>
  <si>
    <t>AMBULANTA SENOŽEČE, SENOŽEČE BŠ, 6224 SENOŽEČE</t>
  </si>
  <si>
    <t>Zdravstveni dom Slovenj Gradec</t>
  </si>
  <si>
    <t>Partizanska cesta 16</t>
  </si>
  <si>
    <t xml:space="preserve">2380 SLOVENJ GRADEC </t>
  </si>
  <si>
    <t>ZDRAVSTVENI DOM SLOVENJ GRADEC, PARTIZANSKA POT 16, 2380 SLOVENJ GRADEC</t>
  </si>
  <si>
    <t>Partizanska cesta 17</t>
  </si>
  <si>
    <t xml:space="preserve">2381 SLOVENJ GRADEC </t>
  </si>
  <si>
    <t>POSLOVNI PROSTOR TC LOPAN, ŠOLSKA CESTA 55 2382 MISLINJA</t>
  </si>
  <si>
    <t>2-234207</t>
  </si>
  <si>
    <t>ZDRAV.DOM-AMBULANTA*, ŠENTLENART 34, 2382 MISLINJA</t>
  </si>
  <si>
    <t>Možnost ukinitve MM</t>
  </si>
  <si>
    <t>Zdravstveni dom Slovenska Bistrica</t>
  </si>
  <si>
    <t>Partizanska ulica 30</t>
  </si>
  <si>
    <t>2310 SLOVENSKA BISTRICA</t>
  </si>
  <si>
    <t>SI97979287</t>
  </si>
  <si>
    <t>ZDRAVSTVENI DOM, PARTIZANSKA ULICA 30, 2310 SLOVENSKA BISTRICA</t>
  </si>
  <si>
    <t xml:space="preserve">Povečana poraba </t>
  </si>
  <si>
    <t>ZDRAVSTVENI DOM, ZOBOZDRAVSTVO, BISTRIŠKA CESTA 62, 2319 POLJČANE</t>
  </si>
  <si>
    <t>Zdravstveni dom Slovenske Konjice</t>
  </si>
  <si>
    <t>Mestni trg 17</t>
  </si>
  <si>
    <t>3210 SLOVENSKE KONJICE</t>
  </si>
  <si>
    <t>ZDRAVSTVENI DOM, MESTNI TRG 17, 3210 SLOVENSKE KONJICE</t>
  </si>
  <si>
    <t>ZDRAVSTVENA AMBULANTA, SLOMŠKOVA ULICA 8, 3215 LOČE</t>
  </si>
  <si>
    <t>Zdravstveni dom Šentjur</t>
  </si>
  <si>
    <t>Cesta Leona Dobrotinška 3 b</t>
  </si>
  <si>
    <t>3230 ŠENTJUR</t>
  </si>
  <si>
    <t>ZDRAVSTVENI DOM ŠENTJUR, CESTA LEONA DOBROTINŠKA 5, 3230 ŠENTJUR</t>
  </si>
  <si>
    <t>nadgradnja 3. nastropje cca. 13.000 kWh</t>
  </si>
  <si>
    <t>Cesta Leona Dobrotinška 3</t>
  </si>
  <si>
    <t>ZDRAVSTVENI DOM ŠENTJUR, CESTA LEONA DOBROTINŠKA 3, 3230 ŠENTJUR</t>
  </si>
  <si>
    <t>ZDR.POSTAJA PLANINA, PLANINA PRI SEVNICI BŠ, 3225 PLANINA PRI SEVNICI</t>
  </si>
  <si>
    <t>Zdravstveni dom Šmarje pri Jelšah</t>
  </si>
  <si>
    <t>Celjska cesta 16</t>
  </si>
  <si>
    <t>3240 ŠMARJE PRI JELŠAH</t>
  </si>
  <si>
    <t>SI58073868</t>
  </si>
  <si>
    <t>ZDRAVST.DOM ŠMARJE-FIZIOTERAPIJA, CELJSKA CESTA 28, 3240 ŠMARJE PRI JELŠAH</t>
  </si>
  <si>
    <t>OCENA PORABE - NOVO MERILNO MESTO</t>
  </si>
  <si>
    <t>2-179150</t>
  </si>
  <si>
    <t>ZDRAVSTVENI DOM ŠMARJE, CELJSKA CESTA 16, 3240 ŠMARJE PRI JELŠAH</t>
  </si>
  <si>
    <t>ZDRAVSTVENI DOM ROGAŠKA SLATINA, CELJSKA CESTA 10, 3250 ROGAŠKA SLATINA</t>
  </si>
  <si>
    <t>ZDRAVSTVENA POSTAJA PODČETRTEK, TRŠKA CESTA 67, 3254 PODČETRTEK</t>
  </si>
  <si>
    <t>Zdravstveni dom Tolmin</t>
  </si>
  <si>
    <t>Prešernova ulica 6</t>
  </si>
  <si>
    <t>5220 TOLMIN</t>
  </si>
  <si>
    <t>SI51727781</t>
  </si>
  <si>
    <t>ZDRAVSTVENI DOM TOLMIN</t>
  </si>
  <si>
    <t>ZDRAV.DOM-SKUPNA RABA, TRG SVOBODE 3 A, 5222 KOBARID</t>
  </si>
  <si>
    <t>ZDRAV.DOM-ORD.4-OTROŠKA IN ZOBNA, TRG SVOBODE 3 A, 5222 KOBARID</t>
  </si>
  <si>
    <t>ZDRAVSTVENA POSTAJA KOBARID, Trg svobode 3a, 5222 Kobarid</t>
  </si>
  <si>
    <t>ZDRAV.DOM-ORD.1-DR.HAFNER, TRG SVOBODE 3 A, 5222 KOBARID</t>
  </si>
  <si>
    <t>ZDRAV.DOM-ORD.2-DR.LJUBETIČ, TRG SVOBODE 3 A, 5222 KOBARID</t>
  </si>
  <si>
    <t>ZDRAVSTVENI DOM, PODBRDO 73 A, 5243 PODBRDO</t>
  </si>
  <si>
    <t>LEKARNA, PODBRDO 73 A, 5243 PODBRDO</t>
  </si>
  <si>
    <t>ZDRAVSTVENI DOM BOVEC, KOT 85, 5230 BOVEC</t>
  </si>
  <si>
    <t>ZDRAVSTVENI DOM TOLMIN, PREŠERNOVA ULICA 6 A, 5220 TOLMIN</t>
  </si>
  <si>
    <t>ZDRAVSTVENI DOM, MOST NA SOČI 52, 5216 MOST NA SOČI</t>
  </si>
  <si>
    <t>Zdravstveni dom Trbovlje</t>
  </si>
  <si>
    <t>Rudarska cesta 12</t>
  </si>
  <si>
    <t>SI17119324</t>
  </si>
  <si>
    <t>ZDRAVSTVENI DOM TRBOVLJE, RUDARSKA CESTA 9, 1420 TRBOVLJE</t>
  </si>
  <si>
    <t>Postavitev sončne elektrarne, projekt bo zaključen predvidoma v mesecu oktobru 2023</t>
  </si>
  <si>
    <t>REPETITOR ZDR. DOMA, KLJUČEVICA BŠ, 1423 DOBOVEC</t>
  </si>
  <si>
    <t>ZDRAV.DOM -REŠEVALNA POST., SAVINJSKA CESTA 36, 1420 TRBOVLJE</t>
  </si>
  <si>
    <t>Zdravstveni dom Trebnje</t>
  </si>
  <si>
    <t>Goliev trg 3</t>
  </si>
  <si>
    <t>8210 TREBNJE</t>
  </si>
  <si>
    <t>ZDRAVSTVENI DOM-AMBULANTA, CESTA NA FUŽINE 10, 8233 MIRNA</t>
  </si>
  <si>
    <t>ZDRAVSTVENA POSTAJA MOKRONOG, PARADIŽ 14, 8230 MOKRONOG</t>
  </si>
  <si>
    <t>ZDRAVSTVENI DOM, GOLIEV TRG 3, 8210 TREBNJE</t>
  </si>
  <si>
    <t>ZDRAVSTVENI DOM, GOLIEV TRG 1, 8210 TREBNJE</t>
  </si>
  <si>
    <t>Zdravstveni dom Velenje</t>
  </si>
  <si>
    <t>Vodnikova cesta 1</t>
  </si>
  <si>
    <t>3320 VELENJE</t>
  </si>
  <si>
    <t>SI13920235</t>
  </si>
  <si>
    <t>ZDRAVSTVENI DOM ŠOŠTANJ, TRG JOŽETA LAMPRETA 1, 3325 ŠOŠTANJ</t>
  </si>
  <si>
    <t>ZDRAVSTVENI DOM VELENJE, VODNIKOVA CESTA 1, 3320 VELENJE</t>
  </si>
  <si>
    <t>ZDRAVSTVENI DOM VELENJE, ŠMARTNO OB PAKI 80, 3327 ŠMARTNO OB PAKI</t>
  </si>
  <si>
    <t>Zdravstveni dom Vrhnika</t>
  </si>
  <si>
    <t>Cesta 6. maja 11</t>
  </si>
  <si>
    <t>1360 VRHNIKA</t>
  </si>
  <si>
    <t>SI19577460</t>
  </si>
  <si>
    <t>ZDRAVSTVENI DOM, CESTA 6. MAJA 11, 1360 VRHNIKA</t>
  </si>
  <si>
    <t>ZD VRHNIKA - ŠTIRNOVA HIŠA, KROŽNA POT 2, 1360 VRHNIKA</t>
  </si>
  <si>
    <t>ZOBNA ORDINACIJA, ŠOLSKA CESTA 1, 1358 LOG PRI BREZOVICI</t>
  </si>
  <si>
    <t>Zdravstveni dom za študente Univerze v Ljubljani</t>
  </si>
  <si>
    <t>Aškerčeva cesta 4</t>
  </si>
  <si>
    <t>ZD ZA ŠTUDENTE UNIVERZE, AŠKERČEVA CESTA 4, 1000 LJUBLJANA</t>
  </si>
  <si>
    <t>Zdravstveni dom Zagorje ob Savi</t>
  </si>
  <si>
    <t>Cesta zmage 1</t>
  </si>
  <si>
    <t>1410 ZAGORJE OB SAVI</t>
  </si>
  <si>
    <t>SI89472861</t>
  </si>
  <si>
    <t>ZDRAVSTVENI DOM ZAGORJE, CESTA ZMAGE 1, 1410 ZAGORJE OB SAVI</t>
  </si>
  <si>
    <t>ZDRAVSTVENI DOM ZAGORJE, IZLAKE 13, 1411 IZLAKE</t>
  </si>
  <si>
    <t>1410  ZAGORJE OB SAVI</t>
  </si>
  <si>
    <t>3-384877</t>
  </si>
  <si>
    <t>Zdravstveni dom Zobozdravstveno varstvo Nova Gorica</t>
  </si>
  <si>
    <t>Ulica Gradnikove brigade 7</t>
  </si>
  <si>
    <t>SI22312650</t>
  </si>
  <si>
    <t>ZOBOZDRAVSTVO, MIREN BŠ, 5291 MIREN</t>
  </si>
  <si>
    <t>ZOBOZDRAVSTVO - 1, ULICA GRADNIKOVE BRIGADE 7, 5000 NOVA GORICA</t>
  </si>
  <si>
    <t>ZOBOZDRAVST SKUPNA R. GR. BR.7, ULICA GRADNIKOVE BRIGADE 7, 5000 NOVA GORICA</t>
  </si>
  <si>
    <t>ZOBOZDRAVSTVO 2 GRAD. BR. 7 NG, ULICA GRADNIKOVE BRIGADE 7, 5000 NOVA GORICA</t>
  </si>
  <si>
    <t>ZOBNA AMBULANTA DESKLE, SREBRNIČEVA ULICA 31, 5210 DESKLE</t>
  </si>
  <si>
    <t>Z.D. ŠEMPETER ZOBOZDRAVSTVO, CESTA PREKOMORSKIH BRIGAD 25, 5290 ŠEMPETER PRI GORICI</t>
  </si>
  <si>
    <t>ZOBOZDRAVSTVO, ULICA BOJANA VODOPIVCA 5, 5294 DORNBERK</t>
  </si>
  <si>
    <t>ZOBOZDRAVSTVENI DOM BRANIK, BRANIK 75, 5295 BRANIK</t>
  </si>
  <si>
    <t>ZAKLONIŠČE, ULICA GRADNIKOVE BRIGADE 7, 5000 NOVA GORICA</t>
  </si>
  <si>
    <t>TOPLOTNA POSTAJA, ULICA GRADNIKOVE BRIGADE 7, 5000 NOVA GORICA</t>
  </si>
  <si>
    <t>LABORATORIJ GRAD. BR. 7 NG, ULICA GRADNIKOVE BRIGADE 7, 5000 NOVA GORICA</t>
  </si>
  <si>
    <t>ZDRAVSTVENA POSTAJA, ČEPOVAN 90 E, 5253 ČEPOVAN</t>
  </si>
  <si>
    <t>ZD RENČE, TRG 25, RENČE</t>
  </si>
  <si>
    <t>SPLOŠNA AMBULANTA, BRANIK 75, 5295 BRANIK</t>
  </si>
  <si>
    <t>ZOBOTEHNIČNI LABORATORIJ, MORSKO 1, 5213 KANAL</t>
  </si>
  <si>
    <t>ŠOLSKA ZOBNA AMBULANTA, MORSKO 1, 5213 KANAL</t>
  </si>
  <si>
    <t>Zdravstveno reševalni center Koroške</t>
  </si>
  <si>
    <t>Ob Suhi 11a</t>
  </si>
  <si>
    <t>REŠEVALNI CENTER KOROŠKE, OB SUHI 11 A, 2390 RAVNE NA KOROŠKEM</t>
  </si>
  <si>
    <t>REŠEVALNI CENTER-UPRAVA, OB SUHI 11 A, 2390 RAVNE NA KOROŠKEM</t>
  </si>
  <si>
    <t>2391 RAVNE NA KOROŠKEM</t>
  </si>
  <si>
    <t>REŠEVALNI CENTER- RADLJE OB DRAVI, MARIBORSKA CESTA 37, 2360 RADLJE OB DRAVI</t>
  </si>
  <si>
    <t>2392 RAVNE NA KOROŠKEM</t>
  </si>
  <si>
    <t>REŠEVALNI CENTER, OB SUHI 11 A, 2390 RAVNE NA KOROŠKEM</t>
  </si>
  <si>
    <t>REŠEVALNI CENTER-DIREKTOR, OB SUHI 11 A, 2390 RAVNE NA KOROŠKEM</t>
  </si>
  <si>
    <t>SŽ - Železniški zdravstveni dom Ljubljana</t>
  </si>
  <si>
    <t>Celovška cesta 4</t>
  </si>
  <si>
    <t>SI83208194</t>
  </si>
  <si>
    <t>ŽELEZNIŠKA AMBULANTA, ZIDANI MOST 8, 1432 ZIDANI MOST</t>
  </si>
  <si>
    <t>ZŽTP ZDRAVSTVENI DOM, CELOVŠKA CESTA 4, 1000 LJUBLJANA</t>
  </si>
  <si>
    <t>SLOVENSKE ŽELEZNICE D.D., PARMOVA ULICA 35, 1000 LJUBLJANA</t>
  </si>
  <si>
    <t>ŽEL. ZDRAV.DOM AMBULANTA, CESTA MARŠALA TITA 15, 4270 JESENICE</t>
  </si>
  <si>
    <t>AMBULANTA, KOLODVORSKA POT 8, 5000 NOVA GORICA</t>
  </si>
  <si>
    <t>SŽ-ŽZD ZOBNA AMBULANTA, KOLODVORSKA CESTA 27, 6257 PIVKA</t>
  </si>
  <si>
    <t>Združenje zdravstvenih zavodov Slovenije</t>
  </si>
  <si>
    <t>Riharjeva ulica 38</t>
  </si>
  <si>
    <t>SI19145837</t>
  </si>
  <si>
    <t>MINISTRSTVO ZA ZDRAVJE, RIHARJEVA ULICA 38, 1000 LJUBLJANA</t>
  </si>
  <si>
    <t>Zdravstveni dom dr. Jožeta Potrate Žalec</t>
  </si>
  <si>
    <t>3310 ŽALEC</t>
  </si>
  <si>
    <t>SI16739116</t>
  </si>
  <si>
    <t>ZDRAVSTVENI DOM ŽALEC, PREŠERNOVA ULICA 6, 3310 ŽALEC</t>
  </si>
  <si>
    <t>ZDRAVSTVENA POSTAJA VRANSKO, VRANSKO 17, 3305 VRANSKO</t>
  </si>
  <si>
    <t>ZDRAVSTVENA AMBULANTA PETROVČE, PETROVČE 33, 3301 PETROVČE</t>
  </si>
  <si>
    <t>ZD ŽALEC-POSLOVNI PROSTOR, PETROVČE  33 , 3301  PETROVČE</t>
  </si>
  <si>
    <t>OBČINA ŽALEC, ŠOLSKA ULICA 2 , 3311 ŠEMPETER V SAVINJSKI DOLI</t>
  </si>
  <si>
    <t>Zgornjesavinjski zdravstveni dom Nazarje</t>
  </si>
  <si>
    <t>Zadrečka cesta 14</t>
  </si>
  <si>
    <t>3331 NAZARJE</t>
  </si>
  <si>
    <t>ZOBNA LJUBNO OB SAVINJI, FORŠT 55, 3333 LJUBNO OB SAVINJI</t>
  </si>
  <si>
    <t>ZD NAZARJE, ZADREČKA 14, 3331 NAZARJE</t>
  </si>
  <si>
    <t>ZP LJUBNO OB SAVINJI, FORŠT 55, 3333 LJUBNO OB SAVINJI</t>
  </si>
  <si>
    <t>ZP LUČE, LUČE 106, 3334 LUČE</t>
  </si>
  <si>
    <t>ZP MOZIRJE, SAVINJSKA CESTA 6, 3330 MOZIRJE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</si>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</sst>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i/>
      <sz val="14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i/>
      <strike/>
      <sz val="11"/>
      <color rgb="FFFF0000"/>
      <name val="Arial Narrow"/>
      <family val="2"/>
      <charset val="238"/>
    </font>
    <font>
      <strike/>
      <sz val="11"/>
      <color rgb="FFFF0000"/>
      <name val="Arial Narrow"/>
      <family val="2"/>
      <charset val="238"/>
    </font>
    <font>
      <b/>
      <strike/>
      <sz val="11"/>
      <color rgb="FFFF0000"/>
      <name val="Arial Narrow"/>
      <family val="2"/>
      <charset val="238"/>
    </font>
    <font>
      <b/>
      <sz val="1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4" fillId="2" borderId="7" xfId="0" applyNumberFormat="1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3" fontId="4" fillId="2" borderId="7" xfId="0" applyNumberFormat="1" applyFont="1" applyFill="1" applyBorder="1" applyAlignment="1">
      <alignment horizontal="center" wrapText="1"/>
    </xf>
    <xf numFmtId="3" fontId="4" fillId="2" borderId="5" xfId="0" applyNumberFormat="1" applyFont="1" applyFill="1" applyBorder="1" applyAlignment="1">
      <alignment horizontal="center" wrapText="1"/>
    </xf>
    <xf numFmtId="3" fontId="4" fillId="2" borderId="8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wrapText="1"/>
    </xf>
    <xf numFmtId="0" fontId="5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wrapText="1"/>
    </xf>
    <xf numFmtId="3" fontId="3" fillId="2" borderId="10" xfId="0" applyNumberFormat="1" applyFont="1" applyFill="1" applyBorder="1" applyAlignment="1">
      <alignment wrapText="1"/>
    </xf>
    <xf numFmtId="3" fontId="3" fillId="2" borderId="10" xfId="0" applyNumberFormat="1" applyFont="1" applyFill="1" applyBorder="1" applyAlignment="1">
      <alignment horizontal="center" wrapText="1"/>
    </xf>
    <xf numFmtId="1" fontId="3" fillId="2" borderId="10" xfId="0" applyNumberFormat="1" applyFont="1" applyFill="1" applyBorder="1" applyAlignment="1">
      <alignment wrapText="1"/>
    </xf>
    <xf numFmtId="3" fontId="4" fillId="2" borderId="10" xfId="0" applyNumberFormat="1" applyFont="1" applyFill="1" applyBorder="1" applyAlignment="1">
      <alignment wrapText="1"/>
    </xf>
    <xf numFmtId="3" fontId="4" fillId="2" borderId="11" xfId="0" applyNumberFormat="1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wrapText="1"/>
    </xf>
    <xf numFmtId="3" fontId="3" fillId="2" borderId="13" xfId="0" applyNumberFormat="1" applyFont="1" applyFill="1" applyBorder="1" applyAlignment="1">
      <alignment wrapText="1"/>
    </xf>
    <xf numFmtId="3" fontId="3" fillId="2" borderId="13" xfId="0" applyNumberFormat="1" applyFont="1" applyFill="1" applyBorder="1" applyAlignment="1">
      <alignment horizontal="center" wrapText="1"/>
    </xf>
    <xf numFmtId="1" fontId="3" fillId="2" borderId="13" xfId="0" applyNumberFormat="1" applyFont="1" applyFill="1" applyBorder="1" applyAlignment="1">
      <alignment wrapText="1"/>
    </xf>
    <xf numFmtId="3" fontId="4" fillId="2" borderId="13" xfId="0" applyNumberFormat="1" applyFont="1" applyFill="1" applyBorder="1" applyAlignment="1">
      <alignment wrapText="1"/>
    </xf>
    <xf numFmtId="3" fontId="4" fillId="2" borderId="14" xfId="0" applyNumberFormat="1" applyFont="1" applyFill="1" applyBorder="1" applyAlignment="1">
      <alignment horizontal="left" wrapText="1"/>
    </xf>
    <xf numFmtId="0" fontId="5" fillId="2" borderId="15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wrapText="1"/>
    </xf>
    <xf numFmtId="3" fontId="3" fillId="2" borderId="16" xfId="0" applyNumberFormat="1" applyFont="1" applyFill="1" applyBorder="1" applyAlignment="1">
      <alignment wrapText="1"/>
    </xf>
    <xf numFmtId="3" fontId="3" fillId="2" borderId="16" xfId="0" applyNumberFormat="1" applyFont="1" applyFill="1" applyBorder="1" applyAlignment="1">
      <alignment horizontal="center" wrapText="1"/>
    </xf>
    <xf numFmtId="1" fontId="3" fillId="2" borderId="16" xfId="0" applyNumberFormat="1" applyFont="1" applyFill="1" applyBorder="1" applyAlignment="1">
      <alignment wrapText="1"/>
    </xf>
    <xf numFmtId="3" fontId="4" fillId="2" borderId="16" xfId="0" applyNumberFormat="1" applyFont="1" applyFill="1" applyBorder="1" applyAlignment="1">
      <alignment wrapText="1"/>
    </xf>
    <xf numFmtId="3" fontId="4" fillId="2" borderId="17" xfId="0" applyNumberFormat="1" applyFont="1" applyFill="1" applyBorder="1" applyAlignment="1">
      <alignment horizontal="left" wrapText="1"/>
    </xf>
    <xf numFmtId="0" fontId="5" fillId="2" borderId="18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wrapText="1"/>
    </xf>
    <xf numFmtId="3" fontId="3" fillId="2" borderId="19" xfId="0" applyNumberFormat="1" applyFont="1" applyFill="1" applyBorder="1" applyAlignment="1">
      <alignment wrapText="1"/>
    </xf>
    <xf numFmtId="3" fontId="3" fillId="2" borderId="19" xfId="0" applyNumberFormat="1" applyFont="1" applyFill="1" applyBorder="1" applyAlignment="1">
      <alignment horizontal="center" wrapText="1"/>
    </xf>
    <xf numFmtId="1" fontId="3" fillId="2" borderId="19" xfId="0" applyNumberFormat="1" applyFont="1" applyFill="1" applyBorder="1" applyAlignment="1">
      <alignment wrapText="1"/>
    </xf>
    <xf numFmtId="3" fontId="4" fillId="2" borderId="19" xfId="0" applyNumberFormat="1" applyFont="1" applyFill="1" applyBorder="1" applyAlignment="1">
      <alignment wrapText="1"/>
    </xf>
    <xf numFmtId="3" fontId="4" fillId="2" borderId="20" xfId="0" applyNumberFormat="1" applyFont="1" applyFill="1" applyBorder="1" applyAlignment="1">
      <alignment horizontal="left" wrapText="1"/>
    </xf>
    <xf numFmtId="0" fontId="5" fillId="2" borderId="2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wrapText="1"/>
    </xf>
    <xf numFmtId="3" fontId="3" fillId="2" borderId="22" xfId="0" applyNumberFormat="1" applyFont="1" applyFill="1" applyBorder="1" applyAlignment="1">
      <alignment wrapText="1"/>
    </xf>
    <xf numFmtId="3" fontId="3" fillId="2" borderId="22" xfId="0" applyNumberFormat="1" applyFont="1" applyFill="1" applyBorder="1" applyAlignment="1">
      <alignment horizontal="center" wrapText="1"/>
    </xf>
    <xf numFmtId="1" fontId="3" fillId="2" borderId="22" xfId="0" applyNumberFormat="1" applyFont="1" applyFill="1" applyBorder="1" applyAlignment="1">
      <alignment wrapText="1"/>
    </xf>
    <xf numFmtId="3" fontId="4" fillId="2" borderId="22" xfId="0" applyNumberFormat="1" applyFont="1" applyFill="1" applyBorder="1" applyAlignment="1">
      <alignment wrapText="1"/>
    </xf>
    <xf numFmtId="3" fontId="4" fillId="2" borderId="23" xfId="0" applyNumberFormat="1" applyFont="1" applyFill="1" applyBorder="1" applyAlignment="1">
      <alignment horizontal="left" wrapText="1"/>
    </xf>
    <xf numFmtId="3" fontId="4" fillId="2" borderId="24" xfId="0" applyNumberFormat="1" applyFont="1" applyFill="1" applyBorder="1" applyAlignment="1">
      <alignment wrapText="1"/>
    </xf>
    <xf numFmtId="0" fontId="5" fillId="2" borderId="25" xfId="0" applyFont="1" applyFill="1" applyBorder="1" applyAlignment="1">
      <alignment horizontal="center" wrapText="1"/>
    </xf>
    <xf numFmtId="0" fontId="3" fillId="2" borderId="24" xfId="0" applyFont="1" applyFill="1" applyBorder="1" applyAlignment="1">
      <alignment wrapText="1"/>
    </xf>
    <xf numFmtId="3" fontId="3" fillId="2" borderId="24" xfId="0" applyNumberFormat="1" applyFont="1" applyFill="1" applyBorder="1" applyAlignment="1">
      <alignment wrapText="1"/>
    </xf>
    <xf numFmtId="3" fontId="3" fillId="2" borderId="24" xfId="0" applyNumberFormat="1" applyFont="1" applyFill="1" applyBorder="1" applyAlignment="1">
      <alignment horizontal="center" wrapText="1"/>
    </xf>
    <xf numFmtId="1" fontId="3" fillId="2" borderId="24" xfId="0" applyNumberFormat="1" applyFont="1" applyFill="1" applyBorder="1" applyAlignment="1">
      <alignment wrapText="1"/>
    </xf>
    <xf numFmtId="3" fontId="4" fillId="2" borderId="26" xfId="0" applyNumberFormat="1" applyFont="1" applyFill="1" applyBorder="1" applyAlignment="1">
      <alignment horizontal="left" wrapText="1"/>
    </xf>
    <xf numFmtId="3" fontId="3" fillId="2" borderId="0" xfId="0" applyNumberFormat="1" applyFont="1" applyFill="1"/>
    <xf numFmtId="0" fontId="7" fillId="2" borderId="21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wrapText="1"/>
    </xf>
    <xf numFmtId="3" fontId="8" fillId="2" borderId="22" xfId="0" applyNumberFormat="1" applyFont="1" applyFill="1" applyBorder="1" applyAlignment="1">
      <alignment wrapText="1"/>
    </xf>
    <xf numFmtId="3" fontId="8" fillId="2" borderId="22" xfId="0" applyNumberFormat="1" applyFont="1" applyFill="1" applyBorder="1" applyAlignment="1">
      <alignment horizontal="center" wrapText="1"/>
    </xf>
    <xf numFmtId="1" fontId="8" fillId="2" borderId="22" xfId="0" applyNumberFormat="1" applyFont="1" applyFill="1" applyBorder="1" applyAlignment="1">
      <alignment wrapText="1"/>
    </xf>
    <xf numFmtId="3" fontId="9" fillId="2" borderId="22" xfId="0" applyNumberFormat="1" applyFont="1" applyFill="1" applyBorder="1" applyAlignment="1">
      <alignment wrapText="1"/>
    </xf>
    <xf numFmtId="3" fontId="9" fillId="2" borderId="23" xfId="0" applyNumberFormat="1" applyFont="1" applyFill="1" applyBorder="1" applyAlignment="1">
      <alignment horizontal="left" wrapText="1"/>
    </xf>
    <xf numFmtId="0" fontId="8" fillId="2" borderId="0" xfId="0" applyFont="1" applyFill="1"/>
    <xf numFmtId="0" fontId="3" fillId="2" borderId="27" xfId="0" applyFont="1" applyFill="1" applyBorder="1" applyAlignment="1">
      <alignment wrapText="1"/>
    </xf>
    <xf numFmtId="3" fontId="3" fillId="2" borderId="27" xfId="0" applyNumberFormat="1" applyFont="1" applyFill="1" applyBorder="1" applyAlignment="1">
      <alignment wrapText="1"/>
    </xf>
    <xf numFmtId="3" fontId="3" fillId="2" borderId="27" xfId="0" applyNumberFormat="1" applyFont="1" applyFill="1" applyBorder="1" applyAlignment="1">
      <alignment horizontal="center" wrapText="1"/>
    </xf>
    <xf numFmtId="1" fontId="3" fillId="2" borderId="27" xfId="0" applyNumberFormat="1" applyFont="1" applyFill="1" applyBorder="1" applyAlignment="1">
      <alignment wrapText="1"/>
    </xf>
    <xf numFmtId="3" fontId="4" fillId="2" borderId="27" xfId="0" applyNumberFormat="1" applyFont="1" applyFill="1" applyBorder="1" applyAlignment="1">
      <alignment wrapText="1"/>
    </xf>
    <xf numFmtId="3" fontId="4" fillId="2" borderId="28" xfId="0" applyNumberFormat="1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center" wrapText="1"/>
    </xf>
    <xf numFmtId="0" fontId="5" fillId="2" borderId="2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wrapText="1"/>
    </xf>
    <xf numFmtId="3" fontId="3" fillId="2" borderId="30" xfId="0" applyNumberFormat="1" applyFont="1" applyFill="1" applyBorder="1" applyAlignment="1">
      <alignment wrapText="1"/>
    </xf>
    <xf numFmtId="3" fontId="3" fillId="2" borderId="30" xfId="0" applyNumberFormat="1" applyFont="1" applyFill="1" applyBorder="1" applyAlignment="1">
      <alignment horizontal="center" wrapText="1"/>
    </xf>
    <xf numFmtId="1" fontId="3" fillId="2" borderId="30" xfId="0" applyNumberFormat="1" applyFont="1" applyFill="1" applyBorder="1" applyAlignment="1">
      <alignment wrapText="1"/>
    </xf>
    <xf numFmtId="3" fontId="4" fillId="2" borderId="30" xfId="0" applyNumberFormat="1" applyFont="1" applyFill="1" applyBorder="1" applyAlignment="1">
      <alignment wrapText="1"/>
    </xf>
    <xf numFmtId="3" fontId="4" fillId="2" borderId="31" xfId="0" applyNumberFormat="1" applyFont="1" applyFill="1" applyBorder="1" applyAlignment="1">
      <alignment horizontal="left" wrapText="1"/>
    </xf>
    <xf numFmtId="0" fontId="0" fillId="2" borderId="0" xfId="0" applyFill="1"/>
    <xf numFmtId="0" fontId="5" fillId="2" borderId="32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5" fillId="2" borderId="33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left" wrapText="1"/>
    </xf>
    <xf numFmtId="3" fontId="3" fillId="2" borderId="34" xfId="0" applyNumberFormat="1" applyFont="1" applyFill="1" applyBorder="1" applyAlignment="1">
      <alignment wrapText="1"/>
    </xf>
    <xf numFmtId="0" fontId="3" fillId="2" borderId="34" xfId="0" applyFont="1" applyFill="1" applyBorder="1" applyAlignment="1">
      <alignment wrapText="1"/>
    </xf>
    <xf numFmtId="3" fontId="3" fillId="2" borderId="34" xfId="0" applyNumberFormat="1" applyFont="1" applyFill="1" applyBorder="1" applyAlignment="1">
      <alignment horizontal="center" wrapText="1"/>
    </xf>
    <xf numFmtId="1" fontId="3" fillId="2" borderId="34" xfId="0" applyNumberFormat="1" applyFont="1" applyFill="1" applyBorder="1" applyAlignment="1">
      <alignment wrapText="1"/>
    </xf>
    <xf numFmtId="3" fontId="4" fillId="2" borderId="34" xfId="0" applyNumberFormat="1" applyFont="1" applyFill="1" applyBorder="1" applyAlignment="1">
      <alignment wrapText="1"/>
    </xf>
    <xf numFmtId="3" fontId="4" fillId="2" borderId="35" xfId="0" applyNumberFormat="1" applyFont="1" applyFill="1" applyBorder="1" applyAlignment="1">
      <alignment horizontal="left" wrapText="1"/>
    </xf>
    <xf numFmtId="0" fontId="5" fillId="2" borderId="36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left" wrapText="1"/>
    </xf>
    <xf numFmtId="3" fontId="3" fillId="2" borderId="37" xfId="0" applyNumberFormat="1" applyFont="1" applyFill="1" applyBorder="1" applyAlignment="1">
      <alignment wrapText="1"/>
    </xf>
    <xf numFmtId="0" fontId="3" fillId="2" borderId="37" xfId="0" applyFont="1" applyFill="1" applyBorder="1" applyAlignment="1">
      <alignment wrapText="1"/>
    </xf>
    <xf numFmtId="3" fontId="3" fillId="2" borderId="37" xfId="0" applyNumberFormat="1" applyFont="1" applyFill="1" applyBorder="1" applyAlignment="1">
      <alignment horizontal="center" wrapText="1"/>
    </xf>
    <xf numFmtId="1" fontId="3" fillId="2" borderId="37" xfId="0" applyNumberFormat="1" applyFont="1" applyFill="1" applyBorder="1" applyAlignment="1">
      <alignment wrapText="1"/>
    </xf>
    <xf numFmtId="3" fontId="4" fillId="2" borderId="37" xfId="0" applyNumberFormat="1" applyFont="1" applyFill="1" applyBorder="1" applyAlignment="1">
      <alignment wrapText="1"/>
    </xf>
    <xf numFmtId="3" fontId="4" fillId="2" borderId="38" xfId="0" applyNumberFormat="1" applyFont="1" applyFill="1" applyBorder="1" applyAlignment="1">
      <alignment horizontal="left" wrapText="1"/>
    </xf>
    <xf numFmtId="0" fontId="10" fillId="2" borderId="39" xfId="0" applyFont="1" applyFill="1" applyBorder="1" applyAlignment="1">
      <alignment horizontal="center" wrapText="1"/>
    </xf>
    <xf numFmtId="0" fontId="11" fillId="2" borderId="40" xfId="0" applyFont="1" applyFill="1" applyBorder="1" applyAlignment="1">
      <alignment horizontal="left" wrapText="1"/>
    </xf>
    <xf numFmtId="3" fontId="11" fillId="2" borderId="40" xfId="0" applyNumberFormat="1" applyFont="1" applyFill="1" applyBorder="1" applyAlignment="1">
      <alignment wrapText="1"/>
    </xf>
    <xf numFmtId="0" fontId="11" fillId="2" borderId="40" xfId="0" applyFont="1" applyFill="1" applyBorder="1" applyAlignment="1">
      <alignment wrapText="1"/>
    </xf>
    <xf numFmtId="3" fontId="11" fillId="2" borderId="40" xfId="0" applyNumberFormat="1" applyFont="1" applyFill="1" applyBorder="1" applyAlignment="1">
      <alignment horizontal="center" wrapText="1"/>
    </xf>
    <xf numFmtId="1" fontId="11" fillId="2" borderId="40" xfId="0" applyNumberFormat="1" applyFont="1" applyFill="1" applyBorder="1" applyAlignment="1">
      <alignment wrapText="1"/>
    </xf>
    <xf numFmtId="3" fontId="12" fillId="2" borderId="40" xfId="0" applyNumberFormat="1" applyFont="1" applyFill="1" applyBorder="1" applyAlignment="1">
      <alignment wrapText="1"/>
    </xf>
    <xf numFmtId="3" fontId="12" fillId="2" borderId="41" xfId="0" applyNumberFormat="1" applyFont="1" applyFill="1" applyBorder="1" applyAlignment="1">
      <alignment horizontal="left" wrapText="1"/>
    </xf>
    <xf numFmtId="0" fontId="11" fillId="2" borderId="0" xfId="0" applyFont="1" applyFill="1"/>
    <xf numFmtId="0" fontId="3" fillId="2" borderId="10" xfId="0" applyFont="1" applyFill="1" applyBorder="1" applyAlignment="1">
      <alignment horizontal="left" wrapText="1"/>
    </xf>
    <xf numFmtId="0" fontId="3" fillId="2" borderId="30" xfId="0" applyFont="1" applyFill="1" applyBorder="1" applyAlignment="1">
      <alignment horizontal="left" wrapText="1"/>
    </xf>
    <xf numFmtId="0" fontId="5" fillId="2" borderId="42" xfId="0" applyFont="1" applyFill="1" applyBorder="1" applyAlignment="1">
      <alignment horizontal="center" wrapText="1"/>
    </xf>
    <xf numFmtId="0" fontId="5" fillId="2" borderId="43" xfId="0" applyFont="1" applyFill="1" applyBorder="1" applyAlignment="1">
      <alignment horizontal="center" wrapText="1"/>
    </xf>
    <xf numFmtId="3" fontId="3" fillId="2" borderId="44" xfId="0" applyNumberFormat="1" applyFont="1" applyFill="1" applyBorder="1" applyAlignment="1">
      <alignment horizontal="center" wrapText="1"/>
    </xf>
    <xf numFmtId="3" fontId="3" fillId="2" borderId="13" xfId="0" applyNumberFormat="1" applyFont="1" applyFill="1" applyBorder="1"/>
    <xf numFmtId="0" fontId="0" fillId="2" borderId="13" xfId="0" applyFill="1" applyBorder="1"/>
    <xf numFmtId="49" fontId="4" fillId="2" borderId="14" xfId="0" applyNumberFormat="1" applyFont="1" applyFill="1" applyBorder="1" applyAlignment="1">
      <alignment horizontal="left" wrapText="1"/>
    </xf>
    <xf numFmtId="0" fontId="3" fillId="2" borderId="13" xfId="0" applyFont="1" applyFill="1" applyBorder="1"/>
    <xf numFmtId="3" fontId="4" fillId="2" borderId="45" xfId="0" applyNumberFormat="1" applyFont="1" applyFill="1" applyBorder="1" applyAlignment="1">
      <alignment wrapText="1"/>
    </xf>
    <xf numFmtId="0" fontId="3" fillId="2" borderId="13" xfId="0" quotePrefix="1" applyFont="1" applyFill="1" applyBorder="1" applyAlignment="1">
      <alignment wrapText="1"/>
    </xf>
    <xf numFmtId="0" fontId="8" fillId="2" borderId="16" xfId="0" applyFont="1" applyFill="1" applyBorder="1" applyAlignment="1">
      <alignment wrapText="1"/>
    </xf>
    <xf numFmtId="3" fontId="8" fillId="2" borderId="16" xfId="0" applyNumberFormat="1" applyFont="1" applyFill="1" applyBorder="1" applyAlignment="1">
      <alignment wrapText="1"/>
    </xf>
    <xf numFmtId="0" fontId="7" fillId="2" borderId="12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wrapText="1"/>
    </xf>
    <xf numFmtId="3" fontId="8" fillId="2" borderId="13" xfId="0" applyNumberFormat="1" applyFont="1" applyFill="1" applyBorder="1" applyAlignment="1">
      <alignment wrapText="1"/>
    </xf>
    <xf numFmtId="3" fontId="8" fillId="2" borderId="13" xfId="0" applyNumberFormat="1" applyFont="1" applyFill="1" applyBorder="1" applyAlignment="1">
      <alignment horizontal="center" wrapText="1"/>
    </xf>
    <xf numFmtId="1" fontId="8" fillId="2" borderId="13" xfId="0" applyNumberFormat="1" applyFont="1" applyFill="1" applyBorder="1" applyAlignment="1">
      <alignment wrapText="1"/>
    </xf>
    <xf numFmtId="3" fontId="9" fillId="2" borderId="13" xfId="0" applyNumberFormat="1" applyFont="1" applyFill="1" applyBorder="1" applyAlignment="1">
      <alignment wrapText="1"/>
    </xf>
    <xf numFmtId="3" fontId="9" fillId="2" borderId="14" xfId="0" applyNumberFormat="1" applyFont="1" applyFill="1" applyBorder="1" applyAlignment="1">
      <alignment horizontal="left" wrapText="1"/>
    </xf>
    <xf numFmtId="3" fontId="3" fillId="2" borderId="27" xfId="0" applyNumberFormat="1" applyFont="1" applyFill="1" applyBorder="1" applyAlignment="1">
      <alignment vertical="top" wrapText="1"/>
    </xf>
    <xf numFmtId="3" fontId="3" fillId="2" borderId="16" xfId="0" applyNumberFormat="1" applyFont="1" applyFill="1" applyBorder="1" applyAlignment="1">
      <alignment vertical="top" wrapText="1"/>
    </xf>
    <xf numFmtId="0" fontId="5" fillId="2" borderId="42" xfId="1" applyFont="1" applyFill="1" applyBorder="1" applyAlignment="1">
      <alignment horizontal="center" wrapText="1"/>
    </xf>
    <xf numFmtId="0" fontId="3" fillId="2" borderId="30" xfId="1" applyFont="1" applyFill="1" applyBorder="1" applyAlignment="1">
      <alignment wrapText="1"/>
    </xf>
    <xf numFmtId="3" fontId="3" fillId="2" borderId="13" xfId="1" applyNumberFormat="1" applyFont="1" applyFill="1" applyBorder="1" applyAlignment="1">
      <alignment wrapText="1"/>
    </xf>
    <xf numFmtId="0" fontId="3" fillId="2" borderId="13" xfId="1" applyFont="1" applyFill="1" applyBorder="1" applyAlignment="1">
      <alignment wrapText="1"/>
    </xf>
    <xf numFmtId="3" fontId="3" fillId="2" borderId="30" xfId="1" applyNumberFormat="1" applyFont="1" applyFill="1" applyBorder="1" applyAlignment="1">
      <alignment horizontal="center" wrapText="1"/>
    </xf>
    <xf numFmtId="1" fontId="3" fillId="2" borderId="30" xfId="1" applyNumberFormat="1" applyFont="1" applyFill="1" applyBorder="1" applyAlignment="1">
      <alignment wrapText="1"/>
    </xf>
    <xf numFmtId="3" fontId="3" fillId="2" borderId="30" xfId="1" applyNumberFormat="1" applyFont="1" applyFill="1" applyBorder="1" applyAlignment="1">
      <alignment wrapText="1"/>
    </xf>
    <xf numFmtId="3" fontId="4" fillId="2" borderId="31" xfId="1" applyNumberFormat="1" applyFont="1" applyFill="1" applyBorder="1" applyAlignment="1">
      <alignment horizontal="left" wrapText="1"/>
    </xf>
    <xf numFmtId="3" fontId="8" fillId="2" borderId="27" xfId="0" applyNumberFormat="1" applyFont="1" applyFill="1" applyBorder="1" applyAlignment="1">
      <alignment wrapText="1"/>
    </xf>
    <xf numFmtId="0" fontId="5" fillId="2" borderId="46" xfId="0" applyFont="1" applyFill="1" applyBorder="1" applyAlignment="1">
      <alignment horizontal="center" wrapText="1"/>
    </xf>
    <xf numFmtId="0" fontId="3" fillId="2" borderId="47" xfId="0" applyFont="1" applyFill="1" applyBorder="1" applyAlignment="1">
      <alignment wrapText="1"/>
    </xf>
    <xf numFmtId="3" fontId="3" fillId="2" borderId="47" xfId="0" applyNumberFormat="1" applyFont="1" applyFill="1" applyBorder="1" applyAlignment="1">
      <alignment wrapText="1"/>
    </xf>
    <xf numFmtId="3" fontId="3" fillId="2" borderId="47" xfId="0" applyNumberFormat="1" applyFont="1" applyFill="1" applyBorder="1" applyAlignment="1">
      <alignment horizontal="center" wrapText="1"/>
    </xf>
    <xf numFmtId="1" fontId="3" fillId="2" borderId="47" xfId="0" applyNumberFormat="1" applyFont="1" applyFill="1" applyBorder="1" applyAlignment="1">
      <alignment wrapText="1"/>
    </xf>
    <xf numFmtId="3" fontId="4" fillId="2" borderId="47" xfId="0" applyNumberFormat="1" applyFont="1" applyFill="1" applyBorder="1" applyAlignment="1">
      <alignment wrapText="1"/>
    </xf>
    <xf numFmtId="3" fontId="4" fillId="2" borderId="48" xfId="0" applyNumberFormat="1" applyFont="1" applyFill="1" applyBorder="1" applyAlignment="1">
      <alignment horizontal="left" wrapText="1"/>
    </xf>
    <xf numFmtId="0" fontId="5" fillId="2" borderId="49" xfId="0" applyFont="1" applyFill="1" applyBorder="1" applyAlignment="1">
      <alignment horizontal="center" wrapText="1"/>
    </xf>
    <xf numFmtId="0" fontId="3" fillId="2" borderId="50" xfId="0" applyFont="1" applyFill="1" applyBorder="1" applyAlignment="1">
      <alignment wrapText="1"/>
    </xf>
    <xf numFmtId="3" fontId="3" fillId="2" borderId="50" xfId="0" applyNumberFormat="1" applyFont="1" applyFill="1" applyBorder="1" applyAlignment="1">
      <alignment wrapText="1"/>
    </xf>
    <xf numFmtId="3" fontId="3" fillId="2" borderId="50" xfId="0" applyNumberFormat="1" applyFont="1" applyFill="1" applyBorder="1" applyAlignment="1">
      <alignment horizontal="center" wrapText="1"/>
    </xf>
    <xf numFmtId="1" fontId="3" fillId="2" borderId="50" xfId="0" applyNumberFormat="1" applyFont="1" applyFill="1" applyBorder="1" applyAlignment="1">
      <alignment wrapText="1"/>
    </xf>
    <xf numFmtId="3" fontId="4" fillId="2" borderId="50" xfId="0" applyNumberFormat="1" applyFont="1" applyFill="1" applyBorder="1" applyAlignment="1">
      <alignment wrapText="1"/>
    </xf>
    <xf numFmtId="3" fontId="4" fillId="2" borderId="51" xfId="0" applyNumberFormat="1" applyFont="1" applyFill="1" applyBorder="1" applyAlignment="1">
      <alignment horizontal="left" wrapText="1"/>
    </xf>
    <xf numFmtId="0" fontId="7" fillId="2" borderId="52" xfId="0" applyFont="1" applyFill="1" applyBorder="1" applyAlignment="1">
      <alignment horizontal="center" wrapText="1"/>
    </xf>
    <xf numFmtId="0" fontId="8" fillId="2" borderId="50" xfId="0" applyFont="1" applyFill="1" applyBorder="1" applyAlignment="1">
      <alignment wrapText="1"/>
    </xf>
    <xf numFmtId="3" fontId="8" fillId="2" borderId="50" xfId="0" applyNumberFormat="1" applyFont="1" applyFill="1" applyBorder="1" applyAlignment="1">
      <alignment wrapText="1"/>
    </xf>
    <xf numFmtId="3" fontId="8" fillId="2" borderId="53" xfId="0" applyNumberFormat="1" applyFont="1" applyFill="1" applyBorder="1" applyAlignment="1">
      <alignment horizontal="center" wrapText="1"/>
    </xf>
    <xf numFmtId="1" fontId="8" fillId="2" borderId="53" xfId="0" applyNumberFormat="1" applyFont="1" applyFill="1" applyBorder="1" applyAlignment="1">
      <alignment wrapText="1"/>
    </xf>
    <xf numFmtId="3" fontId="8" fillId="2" borderId="53" xfId="0" applyNumberFormat="1" applyFont="1" applyFill="1" applyBorder="1" applyAlignment="1">
      <alignment wrapText="1"/>
    </xf>
    <xf numFmtId="3" fontId="9" fillId="2" borderId="53" xfId="0" applyNumberFormat="1" applyFont="1" applyFill="1" applyBorder="1" applyAlignment="1">
      <alignment wrapText="1"/>
    </xf>
    <xf numFmtId="0" fontId="8" fillId="2" borderId="53" xfId="0" applyFont="1" applyFill="1" applyBorder="1" applyAlignment="1">
      <alignment wrapText="1"/>
    </xf>
    <xf numFmtId="3" fontId="9" fillId="2" borderId="54" xfId="0" applyNumberFormat="1" applyFont="1" applyFill="1" applyBorder="1" applyAlignment="1">
      <alignment horizontal="left" wrapText="1"/>
    </xf>
    <xf numFmtId="0" fontId="5" fillId="2" borderId="55" xfId="0" applyFont="1" applyFill="1" applyBorder="1" applyAlignment="1">
      <alignment horizontal="center" wrapText="1"/>
    </xf>
    <xf numFmtId="0" fontId="3" fillId="2" borderId="56" xfId="0" applyFont="1" applyFill="1" applyBorder="1" applyAlignment="1">
      <alignment wrapText="1"/>
    </xf>
    <xf numFmtId="3" fontId="3" fillId="2" borderId="56" xfId="0" applyNumberFormat="1" applyFont="1" applyFill="1" applyBorder="1" applyAlignment="1">
      <alignment wrapText="1"/>
    </xf>
    <xf numFmtId="3" fontId="3" fillId="2" borderId="56" xfId="0" applyNumberFormat="1" applyFont="1" applyFill="1" applyBorder="1" applyAlignment="1">
      <alignment horizontal="center" wrapText="1"/>
    </xf>
    <xf numFmtId="1" fontId="3" fillId="2" borderId="56" xfId="0" applyNumberFormat="1" applyFont="1" applyFill="1" applyBorder="1" applyAlignment="1">
      <alignment wrapText="1"/>
    </xf>
    <xf numFmtId="3" fontId="4" fillId="2" borderId="56" xfId="0" applyNumberFormat="1" applyFont="1" applyFill="1" applyBorder="1" applyAlignment="1">
      <alignment wrapText="1"/>
    </xf>
    <xf numFmtId="3" fontId="4" fillId="2" borderId="57" xfId="0" applyNumberFormat="1" applyFont="1" applyFill="1" applyBorder="1" applyAlignment="1">
      <alignment horizontal="left" wrapText="1"/>
    </xf>
    <xf numFmtId="0" fontId="4" fillId="2" borderId="0" xfId="0" applyFont="1" applyFill="1"/>
    <xf numFmtId="0" fontId="4" fillId="2" borderId="10" xfId="0" applyFont="1" applyFill="1" applyBorder="1" applyAlignment="1">
      <alignment wrapText="1"/>
    </xf>
    <xf numFmtId="0" fontId="4" fillId="2" borderId="13" xfId="0" applyFont="1" applyFill="1" applyBorder="1" applyAlignment="1">
      <alignment wrapText="1"/>
    </xf>
    <xf numFmtId="0" fontId="5" fillId="2" borderId="58" xfId="0" applyFont="1" applyFill="1" applyBorder="1" applyAlignment="1">
      <alignment horizontal="center" wrapText="1"/>
    </xf>
    <xf numFmtId="0" fontId="3" fillId="2" borderId="45" xfId="0" applyFont="1" applyFill="1" applyBorder="1" applyAlignment="1">
      <alignment wrapText="1"/>
    </xf>
    <xf numFmtId="3" fontId="3" fillId="2" borderId="45" xfId="0" applyNumberFormat="1" applyFont="1" applyFill="1" applyBorder="1" applyAlignment="1">
      <alignment wrapText="1"/>
    </xf>
    <xf numFmtId="3" fontId="3" fillId="2" borderId="45" xfId="0" applyNumberFormat="1" applyFont="1" applyFill="1" applyBorder="1" applyAlignment="1">
      <alignment horizontal="center" wrapText="1"/>
    </xf>
    <xf numFmtId="1" fontId="3" fillId="2" borderId="45" xfId="0" applyNumberFormat="1" applyFont="1" applyFill="1" applyBorder="1" applyAlignment="1">
      <alignment wrapText="1"/>
    </xf>
    <xf numFmtId="3" fontId="4" fillId="2" borderId="59" xfId="0" applyNumberFormat="1" applyFont="1" applyFill="1" applyBorder="1" applyAlignment="1">
      <alignment horizontal="left" wrapText="1"/>
    </xf>
    <xf numFmtId="0" fontId="5" fillId="2" borderId="21" xfId="0" applyFont="1" applyFill="1" applyBorder="1" applyAlignment="1">
      <alignment horizontal="center"/>
    </xf>
    <xf numFmtId="0" fontId="4" fillId="2" borderId="22" xfId="0" applyFont="1" applyFill="1" applyBorder="1"/>
    <xf numFmtId="0" fontId="4" fillId="2" borderId="22" xfId="0" applyFont="1" applyFill="1" applyBorder="1" applyAlignment="1">
      <alignment wrapText="1"/>
    </xf>
    <xf numFmtId="0" fontId="4" fillId="2" borderId="22" xfId="0" applyFont="1" applyFill="1" applyBorder="1" applyAlignment="1">
      <alignment horizontal="center"/>
    </xf>
    <xf numFmtId="0" fontId="13" fillId="2" borderId="22" xfId="0" applyFont="1" applyFill="1" applyBorder="1" applyAlignment="1">
      <alignment horizontal="right"/>
    </xf>
    <xf numFmtId="3" fontId="13" fillId="2" borderId="22" xfId="0" applyNumberFormat="1" applyFont="1" applyFill="1" applyBorder="1"/>
    <xf numFmtId="0" fontId="4" fillId="2" borderId="23" xfId="0" applyFont="1" applyFill="1" applyBorder="1"/>
    <xf numFmtId="0" fontId="5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left"/>
    </xf>
    <xf numFmtId="3" fontId="3" fillId="2" borderId="11" xfId="0" applyNumberFormat="1" applyFont="1" applyFill="1" applyBorder="1" applyAlignment="1">
      <alignment wrapText="1"/>
    </xf>
    <xf numFmtId="3" fontId="8" fillId="2" borderId="16" xfId="0" applyNumberFormat="1" applyFont="1" applyFill="1" applyBorder="1" applyAlignment="1">
      <alignment horizontal="center" wrapText="1"/>
    </xf>
    <xf numFmtId="1" fontId="8" fillId="2" borderId="16" xfId="0" applyNumberFormat="1" applyFont="1" applyFill="1" applyBorder="1" applyAlignment="1">
      <alignment wrapText="1"/>
    </xf>
    <xf numFmtId="3" fontId="9" fillId="2" borderId="17" xfId="0" applyNumberFormat="1" applyFont="1" applyFill="1" applyBorder="1" applyAlignment="1">
      <alignment horizontal="left" wrapText="1"/>
    </xf>
  </cellXfs>
  <cellStyles count="2">
    <cellStyle name="Navadno" xfId="0" builtinId="0"/>
    <cellStyle name="Navadno 10 2 2 6" xfId="1" xr:uid="{78928014-2D1B-471F-8CA9-6B18652A2D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itja.locicnik@zd-mozirje.si" TargetMode="External"/><Relationship Id="rId1" Type="http://schemas.openxmlformats.org/officeDocument/2006/relationships/hyperlink" Target="http://zemljevid.najdi.si/search_maps.jsp?q=BOLNI%C5%A0NICA+SE%C5%BDANA&amp;tab=map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A3D7C-E2A0-4914-8034-2AEBD3D10744}">
  <dimension ref="A1:S495"/>
  <sheetViews>
    <sheetView tabSelected="1" workbookViewId="0">
      <selection activeCell="M2" sqref="M2"/>
    </sheetView>
  </sheetViews>
  <sheetFormatPr defaultColWidth="9.140625" defaultRowHeight="16.5" x14ac:dyDescent="0.3"/>
  <cols>
    <col min="1" max="1" width="5.140625" style="195" customWidth="1"/>
    <col min="2" max="2" width="31.5703125" style="2" customWidth="1"/>
    <col min="3" max="3" width="18.42578125" style="3" bestFit="1" customWidth="1"/>
    <col min="4" max="4" width="16.5703125" style="3" customWidth="1"/>
    <col min="5" max="5" width="12.140625" style="2" bestFit="1" customWidth="1"/>
    <col min="6" max="6" width="9.5703125" style="4" customWidth="1"/>
    <col min="7" max="7" width="9.42578125" style="2" customWidth="1"/>
    <col min="8" max="8" width="54.140625" style="2" customWidth="1"/>
    <col min="9" max="11" width="11.28515625" style="2" customWidth="1"/>
    <col min="12" max="12" width="14.140625" style="5" bestFit="1" customWidth="1"/>
    <col min="13" max="13" width="21.28515625" style="2" customWidth="1"/>
    <col min="14" max="14" width="12.140625" style="2" customWidth="1"/>
    <col min="15" max="16384" width="9.140625" style="2"/>
  </cols>
  <sheetData>
    <row r="1" spans="1:14" ht="18.75" x14ac:dyDescent="0.3">
      <c r="A1" s="1" t="s">
        <v>0</v>
      </c>
    </row>
    <row r="2" spans="1:14" ht="19.5" thickBot="1" x14ac:dyDescent="0.35">
      <c r="A2" s="1"/>
    </row>
    <row r="3" spans="1:14" ht="17.25" thickBot="1" x14ac:dyDescent="0.35">
      <c r="A3" s="6"/>
      <c r="B3" s="7" t="s">
        <v>1</v>
      </c>
      <c r="C3" s="8"/>
      <c r="D3" s="8"/>
      <c r="E3" s="9"/>
      <c r="F3" s="7" t="s">
        <v>2</v>
      </c>
      <c r="G3" s="10"/>
      <c r="H3" s="10"/>
      <c r="I3" s="10"/>
      <c r="J3" s="10"/>
      <c r="K3" s="10"/>
      <c r="L3" s="11"/>
    </row>
    <row r="4" spans="1:14" s="23" customFormat="1" ht="50.25" thickBot="1" x14ac:dyDescent="0.35">
      <c r="A4" s="12" t="s">
        <v>3</v>
      </c>
      <c r="B4" s="13" t="s">
        <v>4</v>
      </c>
      <c r="C4" s="14" t="s">
        <v>5</v>
      </c>
      <c r="D4" s="14" t="s">
        <v>6</v>
      </c>
      <c r="E4" s="15" t="s">
        <v>7</v>
      </c>
      <c r="F4" s="16" t="s">
        <v>8</v>
      </c>
      <c r="G4" s="17" t="s">
        <v>9</v>
      </c>
      <c r="H4" s="18" t="s">
        <v>10</v>
      </c>
      <c r="I4" s="19" t="s">
        <v>11</v>
      </c>
      <c r="J4" s="20" t="s">
        <v>12</v>
      </c>
      <c r="K4" s="21" t="s">
        <v>13</v>
      </c>
      <c r="L4" s="20" t="s">
        <v>14</v>
      </c>
      <c r="M4" s="22" t="s">
        <v>15</v>
      </c>
      <c r="N4" s="21" t="s">
        <v>16</v>
      </c>
    </row>
    <row r="5" spans="1:14" x14ac:dyDescent="0.3">
      <c r="A5" s="24">
        <v>1</v>
      </c>
      <c r="B5" s="25" t="s">
        <v>17</v>
      </c>
      <c r="C5" s="26" t="s">
        <v>18</v>
      </c>
      <c r="D5" s="26" t="s">
        <v>19</v>
      </c>
      <c r="E5" s="25" t="s">
        <v>20</v>
      </c>
      <c r="F5" s="27">
        <v>7</v>
      </c>
      <c r="G5" s="28">
        <v>135257</v>
      </c>
      <c r="H5" s="26" t="s">
        <v>21</v>
      </c>
      <c r="I5" s="26"/>
      <c r="J5" s="26">
        <v>12723</v>
      </c>
      <c r="K5" s="26">
        <v>15308</v>
      </c>
      <c r="L5" s="29">
        <f>SUM(I5:K5)</f>
        <v>28031</v>
      </c>
      <c r="M5" s="25"/>
      <c r="N5" s="30" t="str">
        <f t="shared" ref="N5:N68" si="0">CONCATENATE(F5,"-",G5)</f>
        <v>7-135257</v>
      </c>
    </row>
    <row r="6" spans="1:14" x14ac:dyDescent="0.3">
      <c r="A6" s="31">
        <v>1</v>
      </c>
      <c r="B6" s="32" t="s">
        <v>17</v>
      </c>
      <c r="C6" s="33" t="s">
        <v>18</v>
      </c>
      <c r="D6" s="33" t="s">
        <v>19</v>
      </c>
      <c r="E6" s="32" t="s">
        <v>20</v>
      </c>
      <c r="F6" s="34">
        <v>7</v>
      </c>
      <c r="G6" s="35">
        <v>5304</v>
      </c>
      <c r="H6" s="33" t="s">
        <v>22</v>
      </c>
      <c r="I6" s="33"/>
      <c r="J6" s="33">
        <v>367957</v>
      </c>
      <c r="K6" s="33">
        <v>330551</v>
      </c>
      <c r="L6" s="36">
        <f t="shared" ref="L6:L70" si="1">SUM(I6:K6)</f>
        <v>698508</v>
      </c>
      <c r="M6" s="32"/>
      <c r="N6" s="37" t="str">
        <f t="shared" si="0"/>
        <v>7-5304</v>
      </c>
    </row>
    <row r="7" spans="1:14" ht="17.25" thickBot="1" x14ac:dyDescent="0.35">
      <c r="A7" s="38">
        <v>1</v>
      </c>
      <c r="B7" s="39" t="s">
        <v>17</v>
      </c>
      <c r="C7" s="40" t="s">
        <v>18</v>
      </c>
      <c r="D7" s="40" t="s">
        <v>19</v>
      </c>
      <c r="E7" s="39" t="s">
        <v>20</v>
      </c>
      <c r="F7" s="41">
        <v>7</v>
      </c>
      <c r="G7" s="42">
        <v>5668</v>
      </c>
      <c r="H7" s="40" t="s">
        <v>23</v>
      </c>
      <c r="I7" s="40"/>
      <c r="J7" s="40">
        <v>363</v>
      </c>
      <c r="K7" s="40">
        <v>409</v>
      </c>
      <c r="L7" s="43">
        <f t="shared" si="1"/>
        <v>772</v>
      </c>
      <c r="M7" s="39"/>
      <c r="N7" s="44" t="str">
        <f t="shared" si="0"/>
        <v>7-5668</v>
      </c>
    </row>
    <row r="8" spans="1:14" x14ac:dyDescent="0.3">
      <c r="A8" s="24">
        <v>2</v>
      </c>
      <c r="B8" s="25" t="s">
        <v>24</v>
      </c>
      <c r="C8" s="26" t="s">
        <v>25</v>
      </c>
      <c r="D8" s="26" t="s">
        <v>26</v>
      </c>
      <c r="E8" s="25" t="s">
        <v>27</v>
      </c>
      <c r="F8" s="27">
        <v>2</v>
      </c>
      <c r="G8" s="28">
        <v>12069</v>
      </c>
      <c r="H8" s="26" t="s">
        <v>28</v>
      </c>
      <c r="I8" s="26"/>
      <c r="J8" s="26">
        <v>16</v>
      </c>
      <c r="K8" s="26">
        <v>17</v>
      </c>
      <c r="L8" s="29">
        <f t="shared" si="1"/>
        <v>33</v>
      </c>
      <c r="M8" s="25"/>
      <c r="N8" s="30" t="str">
        <f t="shared" si="0"/>
        <v>2-12069</v>
      </c>
    </row>
    <row r="9" spans="1:14" x14ac:dyDescent="0.3">
      <c r="A9" s="31">
        <v>2</v>
      </c>
      <c r="B9" s="32" t="s">
        <v>24</v>
      </c>
      <c r="C9" s="33" t="s">
        <v>25</v>
      </c>
      <c r="D9" s="33" t="s">
        <v>26</v>
      </c>
      <c r="E9" s="32" t="s">
        <v>27</v>
      </c>
      <c r="F9" s="34">
        <v>2</v>
      </c>
      <c r="G9" s="35">
        <v>12078</v>
      </c>
      <c r="H9" s="33" t="s">
        <v>29</v>
      </c>
      <c r="I9" s="33"/>
      <c r="J9" s="33">
        <v>370977</v>
      </c>
      <c r="K9" s="33">
        <v>311693</v>
      </c>
      <c r="L9" s="36">
        <f t="shared" si="1"/>
        <v>682670</v>
      </c>
      <c r="M9" s="32"/>
      <c r="N9" s="37" t="str">
        <f t="shared" si="0"/>
        <v>2-12078</v>
      </c>
    </row>
    <row r="10" spans="1:14" x14ac:dyDescent="0.3">
      <c r="A10" s="31">
        <v>2</v>
      </c>
      <c r="B10" s="32" t="s">
        <v>24</v>
      </c>
      <c r="C10" s="33" t="s">
        <v>25</v>
      </c>
      <c r="D10" s="33" t="s">
        <v>26</v>
      </c>
      <c r="E10" s="32" t="s">
        <v>27</v>
      </c>
      <c r="F10" s="34">
        <v>2</v>
      </c>
      <c r="G10" s="35">
        <v>190181</v>
      </c>
      <c r="H10" s="33" t="s">
        <v>30</v>
      </c>
      <c r="I10" s="33"/>
      <c r="J10" s="33">
        <v>602</v>
      </c>
      <c r="K10" s="33">
        <v>652</v>
      </c>
      <c r="L10" s="36">
        <f t="shared" si="1"/>
        <v>1254</v>
      </c>
      <c r="M10" s="32"/>
      <c r="N10" s="37" t="str">
        <f t="shared" si="0"/>
        <v>2-190181</v>
      </c>
    </row>
    <row r="11" spans="1:14" x14ac:dyDescent="0.3">
      <c r="A11" s="31">
        <v>2</v>
      </c>
      <c r="B11" s="32" t="s">
        <v>24</v>
      </c>
      <c r="C11" s="33" t="s">
        <v>25</v>
      </c>
      <c r="D11" s="33" t="s">
        <v>26</v>
      </c>
      <c r="E11" s="32" t="s">
        <v>27</v>
      </c>
      <c r="F11" s="34">
        <v>2</v>
      </c>
      <c r="G11" s="35">
        <v>201549</v>
      </c>
      <c r="H11" s="33" t="s">
        <v>31</v>
      </c>
      <c r="I11" s="33"/>
      <c r="J11" s="33">
        <v>1848</v>
      </c>
      <c r="K11" s="33">
        <v>731</v>
      </c>
      <c r="L11" s="36">
        <f t="shared" si="1"/>
        <v>2579</v>
      </c>
      <c r="M11" s="32"/>
      <c r="N11" s="37" t="str">
        <f t="shared" si="0"/>
        <v>2-201549</v>
      </c>
    </row>
    <row r="12" spans="1:14" ht="33" x14ac:dyDescent="0.3">
      <c r="A12" s="31">
        <v>2</v>
      </c>
      <c r="B12" s="32" t="s">
        <v>24</v>
      </c>
      <c r="C12" s="33" t="s">
        <v>25</v>
      </c>
      <c r="D12" s="33" t="s">
        <v>26</v>
      </c>
      <c r="E12" s="32" t="s">
        <v>27</v>
      </c>
      <c r="F12" s="34">
        <v>2</v>
      </c>
      <c r="G12" s="35">
        <v>213569</v>
      </c>
      <c r="H12" s="33" t="s">
        <v>32</v>
      </c>
      <c r="I12" s="33"/>
      <c r="J12" s="33">
        <v>6442</v>
      </c>
      <c r="K12" s="33">
        <v>7248</v>
      </c>
      <c r="L12" s="36">
        <f t="shared" si="1"/>
        <v>13690</v>
      </c>
      <c r="M12" s="32"/>
      <c r="N12" s="37" t="str">
        <f t="shared" si="0"/>
        <v>2-213569</v>
      </c>
    </row>
    <row r="13" spans="1:14" ht="17.25" thickBot="1" x14ac:dyDescent="0.35">
      <c r="A13" s="38">
        <v>2</v>
      </c>
      <c r="B13" s="39" t="s">
        <v>24</v>
      </c>
      <c r="C13" s="40" t="s">
        <v>25</v>
      </c>
      <c r="D13" s="40" t="s">
        <v>26</v>
      </c>
      <c r="E13" s="39" t="s">
        <v>27</v>
      </c>
      <c r="F13" s="41">
        <v>2</v>
      </c>
      <c r="G13" s="42">
        <v>213576</v>
      </c>
      <c r="H13" s="40" t="s">
        <v>33</v>
      </c>
      <c r="I13" s="40"/>
      <c r="J13" s="40">
        <v>65501</v>
      </c>
      <c r="K13" s="40">
        <v>11234</v>
      </c>
      <c r="L13" s="43">
        <f t="shared" si="1"/>
        <v>76735</v>
      </c>
      <c r="M13" s="39"/>
      <c r="N13" s="44" t="str">
        <f t="shared" si="0"/>
        <v>2-213576</v>
      </c>
    </row>
    <row r="14" spans="1:14" ht="33.75" thickBot="1" x14ac:dyDescent="0.35">
      <c r="A14" s="45">
        <v>3</v>
      </c>
      <c r="B14" s="46" t="s">
        <v>34</v>
      </c>
      <c r="C14" s="47" t="s">
        <v>35</v>
      </c>
      <c r="D14" s="47" t="s">
        <v>36</v>
      </c>
      <c r="E14" s="46" t="s">
        <v>37</v>
      </c>
      <c r="F14" s="48">
        <v>6</v>
      </c>
      <c r="G14" s="49">
        <v>1025</v>
      </c>
      <c r="H14" s="47" t="s">
        <v>38</v>
      </c>
      <c r="I14" s="47"/>
      <c r="J14" s="47">
        <v>193282</v>
      </c>
      <c r="K14" s="47">
        <v>139830</v>
      </c>
      <c r="L14" s="50">
        <f t="shared" si="1"/>
        <v>333112</v>
      </c>
      <c r="M14" s="46"/>
      <c r="N14" s="51" t="str">
        <f t="shared" si="0"/>
        <v>6-1025</v>
      </c>
    </row>
    <row r="15" spans="1:14" ht="33.75" thickBot="1" x14ac:dyDescent="0.35">
      <c r="A15" s="52">
        <v>4</v>
      </c>
      <c r="B15" s="53" t="s">
        <v>39</v>
      </c>
      <c r="C15" s="54" t="s">
        <v>40</v>
      </c>
      <c r="D15" s="54" t="s">
        <v>41</v>
      </c>
      <c r="E15" s="53" t="s">
        <v>42</v>
      </c>
      <c r="F15" s="55">
        <v>7</v>
      </c>
      <c r="G15" s="56">
        <v>156678</v>
      </c>
      <c r="H15" s="54" t="s">
        <v>43</v>
      </c>
      <c r="I15" s="54"/>
      <c r="J15" s="54">
        <v>215773</v>
      </c>
      <c r="K15" s="54">
        <v>152492</v>
      </c>
      <c r="L15" s="57">
        <f t="shared" si="1"/>
        <v>368265</v>
      </c>
      <c r="M15" s="53"/>
      <c r="N15" s="58" t="str">
        <f t="shared" si="0"/>
        <v>7-156678</v>
      </c>
    </row>
    <row r="16" spans="1:14" ht="50.25" thickBot="1" x14ac:dyDescent="0.35">
      <c r="A16" s="52">
        <v>5</v>
      </c>
      <c r="B16" s="53" t="s">
        <v>44</v>
      </c>
      <c r="C16" s="54" t="s">
        <v>45</v>
      </c>
      <c r="D16" s="54" t="s">
        <v>46</v>
      </c>
      <c r="E16" s="53" t="s">
        <v>47</v>
      </c>
      <c r="F16" s="55">
        <v>3</v>
      </c>
      <c r="G16" s="56">
        <v>12964</v>
      </c>
      <c r="H16" s="54" t="s">
        <v>48</v>
      </c>
      <c r="I16" s="54"/>
      <c r="J16" s="54">
        <v>106097</v>
      </c>
      <c r="K16" s="54">
        <v>74515</v>
      </c>
      <c r="L16" s="57">
        <f t="shared" si="1"/>
        <v>180612</v>
      </c>
      <c r="M16" s="53" t="s">
        <v>49</v>
      </c>
      <c r="N16" s="58" t="str">
        <f t="shared" si="0"/>
        <v>3-12964</v>
      </c>
    </row>
    <row r="17" spans="1:14" ht="17.25" thickBot="1" x14ac:dyDescent="0.35">
      <c r="A17" s="24">
        <v>6</v>
      </c>
      <c r="B17" s="25" t="s">
        <v>50</v>
      </c>
      <c r="C17" s="26" t="s">
        <v>51</v>
      </c>
      <c r="D17" s="26" t="s">
        <v>52</v>
      </c>
      <c r="E17" s="25" t="s">
        <v>53</v>
      </c>
      <c r="F17" s="27">
        <v>3</v>
      </c>
      <c r="G17" s="28">
        <v>324259</v>
      </c>
      <c r="H17" s="26" t="s">
        <v>54</v>
      </c>
      <c r="I17" s="26"/>
      <c r="J17" s="26">
        <v>4309931</v>
      </c>
      <c r="K17" s="26">
        <v>3950314</v>
      </c>
      <c r="L17" s="59">
        <f t="shared" si="1"/>
        <v>8260245</v>
      </c>
      <c r="M17" s="25"/>
      <c r="N17" s="30" t="str">
        <f t="shared" si="0"/>
        <v>3-324259</v>
      </c>
    </row>
    <row r="18" spans="1:14" ht="66.75" thickBot="1" x14ac:dyDescent="0.35">
      <c r="A18" s="52">
        <v>7</v>
      </c>
      <c r="B18" s="53" t="s">
        <v>55</v>
      </c>
      <c r="C18" s="54" t="s">
        <v>56</v>
      </c>
      <c r="D18" s="54" t="s">
        <v>57</v>
      </c>
      <c r="E18" s="53" t="s">
        <v>58</v>
      </c>
      <c r="F18" s="55">
        <v>7</v>
      </c>
      <c r="G18" s="56">
        <v>10282</v>
      </c>
      <c r="H18" s="54" t="s">
        <v>59</v>
      </c>
      <c r="I18" s="54"/>
      <c r="J18" s="54">
        <v>1457497</v>
      </c>
      <c r="K18" s="54">
        <v>1259801</v>
      </c>
      <c r="L18" s="57">
        <f t="shared" si="1"/>
        <v>2717298</v>
      </c>
      <c r="M18" s="53" t="s">
        <v>60</v>
      </c>
      <c r="N18" s="58" t="str">
        <f t="shared" si="0"/>
        <v>7-10282</v>
      </c>
    </row>
    <row r="19" spans="1:14" ht="33" x14ac:dyDescent="0.3">
      <c r="A19" s="60">
        <v>8</v>
      </c>
      <c r="B19" s="61" t="s">
        <v>61</v>
      </c>
      <c r="C19" s="62" t="s">
        <v>62</v>
      </c>
      <c r="D19" s="62" t="s">
        <v>63</v>
      </c>
      <c r="E19" s="61" t="s">
        <v>64</v>
      </c>
      <c r="F19" s="63">
        <v>6</v>
      </c>
      <c r="G19" s="64">
        <v>8143</v>
      </c>
      <c r="H19" s="62" t="s">
        <v>65</v>
      </c>
      <c r="I19" s="62"/>
      <c r="J19" s="62">
        <v>232527</v>
      </c>
      <c r="K19" s="62">
        <v>200243</v>
      </c>
      <c r="L19" s="59">
        <f t="shared" si="1"/>
        <v>432770</v>
      </c>
      <c r="M19" s="61"/>
      <c r="N19" s="65" t="str">
        <f t="shared" si="0"/>
        <v>6-8143</v>
      </c>
    </row>
    <row r="20" spans="1:14" ht="33.75" thickBot="1" x14ac:dyDescent="0.35">
      <c r="A20" s="38">
        <v>8</v>
      </c>
      <c r="B20" s="39" t="s">
        <v>61</v>
      </c>
      <c r="C20" s="40" t="s">
        <v>62</v>
      </c>
      <c r="D20" s="40" t="s">
        <v>63</v>
      </c>
      <c r="E20" s="39" t="s">
        <v>64</v>
      </c>
      <c r="F20" s="41">
        <v>6</v>
      </c>
      <c r="G20" s="42">
        <v>75701</v>
      </c>
      <c r="H20" s="40" t="s">
        <v>66</v>
      </c>
      <c r="I20" s="40"/>
      <c r="J20" s="40">
        <v>0</v>
      </c>
      <c r="K20" s="40">
        <v>0</v>
      </c>
      <c r="L20" s="43">
        <f t="shared" si="1"/>
        <v>0</v>
      </c>
      <c r="M20" s="39" t="s">
        <v>67</v>
      </c>
      <c r="N20" s="44" t="str">
        <f t="shared" si="0"/>
        <v>6-75701</v>
      </c>
    </row>
    <row r="21" spans="1:14" ht="17.25" thickBot="1" x14ac:dyDescent="0.35">
      <c r="A21" s="52">
        <v>9</v>
      </c>
      <c r="B21" s="53" t="s">
        <v>68</v>
      </c>
      <c r="C21" s="54" t="s">
        <v>69</v>
      </c>
      <c r="D21" s="54" t="s">
        <v>70</v>
      </c>
      <c r="E21" s="53" t="s">
        <v>71</v>
      </c>
      <c r="F21" s="55">
        <v>7</v>
      </c>
      <c r="G21" s="56">
        <v>1541</v>
      </c>
      <c r="H21" s="54" t="s">
        <v>72</v>
      </c>
      <c r="I21" s="54"/>
      <c r="J21" s="54">
        <v>316296</v>
      </c>
      <c r="K21" s="54">
        <v>246690</v>
      </c>
      <c r="L21" s="57">
        <f t="shared" si="1"/>
        <v>562986</v>
      </c>
      <c r="M21" s="53"/>
      <c r="N21" s="58" t="str">
        <f t="shared" si="0"/>
        <v>7-1541</v>
      </c>
    </row>
    <row r="22" spans="1:14" ht="33.75" thickBot="1" x14ac:dyDescent="0.35">
      <c r="A22" s="52">
        <v>10</v>
      </c>
      <c r="B22" s="53" t="s">
        <v>73</v>
      </c>
      <c r="C22" s="54" t="s">
        <v>74</v>
      </c>
      <c r="D22" s="54" t="s">
        <v>75</v>
      </c>
      <c r="E22" s="53" t="s">
        <v>76</v>
      </c>
      <c r="F22" s="55">
        <v>4</v>
      </c>
      <c r="G22" s="56">
        <v>12398</v>
      </c>
      <c r="H22" s="54" t="s">
        <v>77</v>
      </c>
      <c r="I22" s="54"/>
      <c r="J22" s="54">
        <v>165723</v>
      </c>
      <c r="K22" s="54">
        <v>88672</v>
      </c>
      <c r="L22" s="57">
        <f t="shared" si="1"/>
        <v>254395</v>
      </c>
      <c r="M22" s="53"/>
      <c r="N22" s="58" t="str">
        <f t="shared" si="0"/>
        <v>4-12398</v>
      </c>
    </row>
    <row r="23" spans="1:14" x14ac:dyDescent="0.3">
      <c r="A23" s="24">
        <v>11</v>
      </c>
      <c r="B23" s="25" t="s">
        <v>78</v>
      </c>
      <c r="C23" s="26" t="s">
        <v>79</v>
      </c>
      <c r="D23" s="26" t="s">
        <v>80</v>
      </c>
      <c r="E23" s="25" t="s">
        <v>81</v>
      </c>
      <c r="F23" s="27">
        <v>2</v>
      </c>
      <c r="G23" s="28">
        <v>10719</v>
      </c>
      <c r="H23" s="26" t="s">
        <v>82</v>
      </c>
      <c r="I23" s="26"/>
      <c r="J23" s="26">
        <v>4045</v>
      </c>
      <c r="K23" s="26">
        <v>4700</v>
      </c>
      <c r="L23" s="29">
        <f t="shared" si="1"/>
        <v>8745</v>
      </c>
      <c r="M23" s="25"/>
      <c r="N23" s="30" t="str">
        <f t="shared" si="0"/>
        <v>2-10719</v>
      </c>
    </row>
    <row r="24" spans="1:14" ht="17.25" thickBot="1" x14ac:dyDescent="0.35">
      <c r="A24" s="31">
        <v>11</v>
      </c>
      <c r="B24" s="32" t="s">
        <v>78</v>
      </c>
      <c r="C24" s="33" t="s">
        <v>79</v>
      </c>
      <c r="D24" s="33" t="s">
        <v>80</v>
      </c>
      <c r="E24" s="32" t="s">
        <v>81</v>
      </c>
      <c r="F24" s="34">
        <v>2</v>
      </c>
      <c r="G24" s="35">
        <v>3829</v>
      </c>
      <c r="H24" s="33" t="s">
        <v>83</v>
      </c>
      <c r="I24" s="33"/>
      <c r="J24" s="33">
        <v>272888</v>
      </c>
      <c r="K24" s="33">
        <v>175058</v>
      </c>
      <c r="L24" s="36">
        <f t="shared" si="1"/>
        <v>447946</v>
      </c>
      <c r="M24" s="32"/>
      <c r="N24" s="37" t="str">
        <f t="shared" si="0"/>
        <v>2-3829</v>
      </c>
    </row>
    <row r="25" spans="1:14" ht="33" x14ac:dyDescent="0.3">
      <c r="A25" s="24">
        <v>12</v>
      </c>
      <c r="B25" s="25" t="s">
        <v>84</v>
      </c>
      <c r="C25" s="26" t="s">
        <v>85</v>
      </c>
      <c r="D25" s="26" t="s">
        <v>86</v>
      </c>
      <c r="E25" s="25" t="s">
        <v>87</v>
      </c>
      <c r="F25" s="27">
        <v>7</v>
      </c>
      <c r="G25" s="28">
        <v>3550</v>
      </c>
      <c r="H25" s="26" t="s">
        <v>88</v>
      </c>
      <c r="I25" s="26"/>
      <c r="J25" s="26">
        <v>140785</v>
      </c>
      <c r="K25" s="26">
        <v>130118</v>
      </c>
      <c r="L25" s="29">
        <f t="shared" si="1"/>
        <v>270903</v>
      </c>
      <c r="M25" s="25"/>
      <c r="N25" s="30" t="str">
        <f t="shared" si="0"/>
        <v>7-3550</v>
      </c>
    </row>
    <row r="26" spans="1:14" ht="33.75" thickBot="1" x14ac:dyDescent="0.35">
      <c r="A26" s="38">
        <v>12</v>
      </c>
      <c r="B26" s="39" t="s">
        <v>84</v>
      </c>
      <c r="C26" s="40" t="s">
        <v>85</v>
      </c>
      <c r="D26" s="40" t="s">
        <v>86</v>
      </c>
      <c r="E26" s="39" t="s">
        <v>87</v>
      </c>
      <c r="F26" s="41">
        <v>7</v>
      </c>
      <c r="G26" s="42">
        <v>3651</v>
      </c>
      <c r="H26" s="40" t="s">
        <v>89</v>
      </c>
      <c r="I26" s="40"/>
      <c r="J26" s="40">
        <v>1876900</v>
      </c>
      <c r="K26" s="40">
        <v>1492514</v>
      </c>
      <c r="L26" s="43">
        <f t="shared" si="1"/>
        <v>3369414</v>
      </c>
      <c r="M26" s="39"/>
      <c r="N26" s="44" t="str">
        <f t="shared" si="0"/>
        <v>7-3651</v>
      </c>
    </row>
    <row r="27" spans="1:14" ht="17.25" thickBot="1" x14ac:dyDescent="0.35">
      <c r="A27" s="52">
        <v>13</v>
      </c>
      <c r="B27" s="53" t="s">
        <v>90</v>
      </c>
      <c r="C27" s="54" t="s">
        <v>91</v>
      </c>
      <c r="D27" s="54" t="s">
        <v>92</v>
      </c>
      <c r="E27" s="53" t="s">
        <v>93</v>
      </c>
      <c r="F27" s="55">
        <v>2</v>
      </c>
      <c r="G27" s="56">
        <v>5893</v>
      </c>
      <c r="H27" s="54" t="s">
        <v>94</v>
      </c>
      <c r="I27" s="54"/>
      <c r="J27" s="54">
        <v>755541</v>
      </c>
      <c r="K27" s="54">
        <v>671821</v>
      </c>
      <c r="L27" s="57">
        <f t="shared" si="1"/>
        <v>1427362</v>
      </c>
      <c r="M27" s="53"/>
      <c r="N27" s="58" t="str">
        <f t="shared" si="0"/>
        <v>2-5893</v>
      </c>
    </row>
    <row r="28" spans="1:14" x14ac:dyDescent="0.3">
      <c r="A28" s="24">
        <v>14</v>
      </c>
      <c r="B28" s="25" t="s">
        <v>95</v>
      </c>
      <c r="C28" s="26" t="s">
        <v>96</v>
      </c>
      <c r="D28" s="26" t="s">
        <v>97</v>
      </c>
      <c r="E28" s="25" t="s">
        <v>98</v>
      </c>
      <c r="F28" s="27">
        <v>2</v>
      </c>
      <c r="G28" s="28">
        <v>1825</v>
      </c>
      <c r="H28" s="26" t="s">
        <v>99</v>
      </c>
      <c r="I28" s="26">
        <v>103</v>
      </c>
      <c r="J28" s="26"/>
      <c r="K28" s="26"/>
      <c r="L28" s="29">
        <f t="shared" si="1"/>
        <v>103</v>
      </c>
      <c r="M28" s="25"/>
      <c r="N28" s="30" t="str">
        <f t="shared" si="0"/>
        <v>2-1825</v>
      </c>
    </row>
    <row r="29" spans="1:14" ht="149.25" thickBot="1" x14ac:dyDescent="0.35">
      <c r="A29" s="31">
        <v>14</v>
      </c>
      <c r="B29" s="32" t="s">
        <v>95</v>
      </c>
      <c r="C29" s="33" t="s">
        <v>96</v>
      </c>
      <c r="D29" s="33" t="s">
        <v>97</v>
      </c>
      <c r="E29" s="32" t="s">
        <v>98</v>
      </c>
      <c r="F29" s="34">
        <v>2</v>
      </c>
      <c r="G29" s="35">
        <v>3453</v>
      </c>
      <c r="H29" s="33" t="s">
        <v>100</v>
      </c>
      <c r="I29" s="33"/>
      <c r="J29" s="33">
        <v>1265944</v>
      </c>
      <c r="K29" s="33">
        <v>407964</v>
      </c>
      <c r="L29" s="36">
        <f t="shared" si="1"/>
        <v>1673908</v>
      </c>
      <c r="M29" s="32" t="s">
        <v>101</v>
      </c>
      <c r="N29" s="37" t="str">
        <f t="shared" si="0"/>
        <v>2-3453</v>
      </c>
    </row>
    <row r="30" spans="1:14" ht="33.75" thickBot="1" x14ac:dyDescent="0.35">
      <c r="A30" s="52">
        <v>15</v>
      </c>
      <c r="B30" s="53" t="s">
        <v>102</v>
      </c>
      <c r="C30" s="54" t="s">
        <v>103</v>
      </c>
      <c r="D30" s="54" t="s">
        <v>104</v>
      </c>
      <c r="E30" s="53" t="s">
        <v>105</v>
      </c>
      <c r="F30" s="55">
        <v>4</v>
      </c>
      <c r="G30" s="56">
        <v>10729</v>
      </c>
      <c r="H30" s="54" t="s">
        <v>106</v>
      </c>
      <c r="I30" s="54"/>
      <c r="J30" s="54">
        <v>1179533</v>
      </c>
      <c r="K30" s="54">
        <v>966523</v>
      </c>
      <c r="L30" s="57">
        <f t="shared" si="1"/>
        <v>2146056</v>
      </c>
      <c r="M30" s="53"/>
      <c r="N30" s="58" t="str">
        <f t="shared" si="0"/>
        <v>4-10729</v>
      </c>
    </row>
    <row r="31" spans="1:14" ht="17.25" thickBot="1" x14ac:dyDescent="0.35">
      <c r="A31" s="60">
        <v>16</v>
      </c>
      <c r="B31" s="61" t="s">
        <v>107</v>
      </c>
      <c r="C31" s="62" t="s">
        <v>108</v>
      </c>
      <c r="D31" s="62" t="s">
        <v>109</v>
      </c>
      <c r="E31" s="61" t="s">
        <v>110</v>
      </c>
      <c r="F31" s="63">
        <v>7</v>
      </c>
      <c r="G31" s="64">
        <v>9118</v>
      </c>
      <c r="H31" s="62" t="s">
        <v>111</v>
      </c>
      <c r="I31" s="62"/>
      <c r="J31" s="62">
        <v>3839031</v>
      </c>
      <c r="K31" s="62">
        <v>3908336</v>
      </c>
      <c r="L31" s="59">
        <f t="shared" si="1"/>
        <v>7747367</v>
      </c>
      <c r="M31" s="61"/>
      <c r="N31" s="65" t="s">
        <v>112</v>
      </c>
    </row>
    <row r="32" spans="1:14" ht="33" x14ac:dyDescent="0.3">
      <c r="A32" s="24">
        <v>17</v>
      </c>
      <c r="B32" s="25" t="s">
        <v>113</v>
      </c>
      <c r="C32" s="26" t="s">
        <v>114</v>
      </c>
      <c r="D32" s="26" t="s">
        <v>115</v>
      </c>
      <c r="E32" s="25" t="s">
        <v>116</v>
      </c>
      <c r="F32" s="27">
        <v>6</v>
      </c>
      <c r="G32" s="28">
        <v>5984</v>
      </c>
      <c r="H32" s="26" t="s">
        <v>117</v>
      </c>
      <c r="I32" s="26"/>
      <c r="J32" s="26">
        <v>3777</v>
      </c>
      <c r="K32" s="26">
        <v>2495</v>
      </c>
      <c r="L32" s="29">
        <f t="shared" si="1"/>
        <v>6272</v>
      </c>
      <c r="M32" s="29"/>
      <c r="N32" s="30" t="str">
        <f t="shared" si="0"/>
        <v>6-5984</v>
      </c>
    </row>
    <row r="33" spans="1:19" ht="33.75" thickBot="1" x14ac:dyDescent="0.35">
      <c r="A33" s="38">
        <v>17</v>
      </c>
      <c r="B33" s="39" t="s">
        <v>113</v>
      </c>
      <c r="C33" s="40" t="s">
        <v>114</v>
      </c>
      <c r="D33" s="40" t="s">
        <v>115</v>
      </c>
      <c r="E33" s="39" t="s">
        <v>116</v>
      </c>
      <c r="F33" s="41">
        <v>6</v>
      </c>
      <c r="G33" s="42">
        <v>6198</v>
      </c>
      <c r="H33" s="40" t="s">
        <v>118</v>
      </c>
      <c r="I33" s="40"/>
      <c r="J33" s="40">
        <v>1621343</v>
      </c>
      <c r="K33" s="40">
        <v>1472635</v>
      </c>
      <c r="L33" s="43">
        <f t="shared" si="1"/>
        <v>3093978</v>
      </c>
      <c r="M33" s="43"/>
      <c r="N33" s="44" t="str">
        <f t="shared" si="0"/>
        <v>6-6198</v>
      </c>
      <c r="R33" s="66"/>
      <c r="S33" s="66"/>
    </row>
    <row r="34" spans="1:19" s="74" customFormat="1" ht="116.25" thickBot="1" x14ac:dyDescent="0.35">
      <c r="A34" s="67">
        <v>18</v>
      </c>
      <c r="B34" s="68" t="s">
        <v>119</v>
      </c>
      <c r="C34" s="69" t="s">
        <v>120</v>
      </c>
      <c r="D34" s="69" t="s">
        <v>121</v>
      </c>
      <c r="E34" s="68" t="s">
        <v>122</v>
      </c>
      <c r="F34" s="70">
        <v>4</v>
      </c>
      <c r="G34" s="71">
        <v>8488</v>
      </c>
      <c r="H34" s="69" t="s">
        <v>123</v>
      </c>
      <c r="I34" s="69"/>
      <c r="J34" s="69">
        <v>2501799</v>
      </c>
      <c r="K34" s="69">
        <v>1984044</v>
      </c>
      <c r="L34" s="72">
        <f t="shared" si="1"/>
        <v>4485843</v>
      </c>
      <c r="M34" s="68" t="s">
        <v>124</v>
      </c>
      <c r="N34" s="73" t="str">
        <f t="shared" si="0"/>
        <v>4-8488</v>
      </c>
    </row>
    <row r="35" spans="1:19" ht="33" x14ac:dyDescent="0.3">
      <c r="A35" s="24">
        <v>19</v>
      </c>
      <c r="B35" s="25" t="s">
        <v>125</v>
      </c>
      <c r="C35" s="26" t="s">
        <v>126</v>
      </c>
      <c r="D35" s="26" t="s">
        <v>127</v>
      </c>
      <c r="E35" s="25" t="s">
        <v>128</v>
      </c>
      <c r="F35" s="27">
        <v>3</v>
      </c>
      <c r="G35" s="28">
        <v>13836</v>
      </c>
      <c r="H35" s="26" t="s">
        <v>129</v>
      </c>
      <c r="I35" s="26"/>
      <c r="J35" s="26">
        <v>1882945</v>
      </c>
      <c r="K35" s="26">
        <v>1909216</v>
      </c>
      <c r="L35" s="29">
        <f t="shared" si="1"/>
        <v>3792161</v>
      </c>
      <c r="M35" s="25"/>
      <c r="N35" s="30" t="str">
        <f t="shared" si="0"/>
        <v>3-13836</v>
      </c>
    </row>
    <row r="36" spans="1:19" ht="33" x14ac:dyDescent="0.3">
      <c r="A36" s="31">
        <v>19</v>
      </c>
      <c r="B36" s="32" t="s">
        <v>125</v>
      </c>
      <c r="C36" s="33" t="s">
        <v>126</v>
      </c>
      <c r="D36" s="33" t="s">
        <v>127</v>
      </c>
      <c r="E36" s="32" t="s">
        <v>128</v>
      </c>
      <c r="F36" s="34">
        <v>3</v>
      </c>
      <c r="G36" s="35">
        <v>239409</v>
      </c>
      <c r="H36" s="33" t="s">
        <v>130</v>
      </c>
      <c r="I36" s="33"/>
      <c r="J36" s="33">
        <v>561</v>
      </c>
      <c r="K36" s="33">
        <v>437</v>
      </c>
      <c r="L36" s="36">
        <f t="shared" si="1"/>
        <v>998</v>
      </c>
      <c r="M36" s="32"/>
      <c r="N36" s="37" t="str">
        <f t="shared" si="0"/>
        <v>3-239409</v>
      </c>
    </row>
    <row r="37" spans="1:19" ht="33.75" thickBot="1" x14ac:dyDescent="0.35">
      <c r="A37" s="38">
        <v>19</v>
      </c>
      <c r="B37" s="39" t="s">
        <v>125</v>
      </c>
      <c r="C37" s="40" t="s">
        <v>126</v>
      </c>
      <c r="D37" s="40" t="s">
        <v>127</v>
      </c>
      <c r="E37" s="39" t="s">
        <v>128</v>
      </c>
      <c r="F37" s="41">
        <v>3</v>
      </c>
      <c r="G37" s="42">
        <v>325691</v>
      </c>
      <c r="H37" s="40" t="s">
        <v>131</v>
      </c>
      <c r="I37" s="40"/>
      <c r="J37" s="40">
        <v>45143</v>
      </c>
      <c r="K37" s="40">
        <v>15315</v>
      </c>
      <c r="L37" s="43">
        <f t="shared" si="1"/>
        <v>60458</v>
      </c>
      <c r="M37" s="39"/>
      <c r="N37" s="44" t="str">
        <f t="shared" si="0"/>
        <v>3-325691</v>
      </c>
    </row>
    <row r="38" spans="1:19" ht="50.25" thickBot="1" x14ac:dyDescent="0.35">
      <c r="A38" s="24">
        <v>20</v>
      </c>
      <c r="B38" s="25" t="s">
        <v>132</v>
      </c>
      <c r="C38" s="26" t="s">
        <v>133</v>
      </c>
      <c r="D38" s="26" t="s">
        <v>134</v>
      </c>
      <c r="E38" s="25" t="s">
        <v>135</v>
      </c>
      <c r="F38" s="27">
        <v>2</v>
      </c>
      <c r="G38" s="28">
        <v>10446</v>
      </c>
      <c r="H38" s="26" t="s">
        <v>136</v>
      </c>
      <c r="I38" s="26"/>
      <c r="J38" s="26">
        <v>2168183</v>
      </c>
      <c r="K38" s="26">
        <v>1846353</v>
      </c>
      <c r="L38" s="29">
        <f t="shared" si="1"/>
        <v>4014536</v>
      </c>
      <c r="M38" s="25" t="s">
        <v>137</v>
      </c>
      <c r="N38" s="30" t="str">
        <f t="shared" si="0"/>
        <v>2-10446</v>
      </c>
    </row>
    <row r="39" spans="1:19" ht="33.75" thickBot="1" x14ac:dyDescent="0.35">
      <c r="A39" s="24">
        <v>21</v>
      </c>
      <c r="B39" s="25" t="s">
        <v>138</v>
      </c>
      <c r="C39" s="26" t="s">
        <v>139</v>
      </c>
      <c r="D39" s="26" t="s">
        <v>140</v>
      </c>
      <c r="E39" s="25" t="s">
        <v>141</v>
      </c>
      <c r="F39" s="27">
        <v>3</v>
      </c>
      <c r="G39" s="28">
        <v>15683</v>
      </c>
      <c r="H39" s="26" t="s">
        <v>142</v>
      </c>
      <c r="I39" s="26"/>
      <c r="J39" s="26">
        <v>675676</v>
      </c>
      <c r="K39" s="26">
        <v>564490</v>
      </c>
      <c r="L39" s="29">
        <f t="shared" si="1"/>
        <v>1240166</v>
      </c>
      <c r="M39" s="25"/>
      <c r="N39" s="30" t="str">
        <f t="shared" si="0"/>
        <v>3-15683</v>
      </c>
    </row>
    <row r="40" spans="1:19" ht="33" x14ac:dyDescent="0.3">
      <c r="A40" s="24">
        <v>22</v>
      </c>
      <c r="B40" s="25" t="s">
        <v>143</v>
      </c>
      <c r="C40" s="26" t="s">
        <v>144</v>
      </c>
      <c r="D40" s="26" t="s">
        <v>145</v>
      </c>
      <c r="E40" s="25" t="s">
        <v>146</v>
      </c>
      <c r="F40" s="27">
        <v>6</v>
      </c>
      <c r="G40" s="28">
        <v>4482</v>
      </c>
      <c r="H40" s="26" t="s">
        <v>147</v>
      </c>
      <c r="I40" s="26"/>
      <c r="J40" s="26">
        <v>4198</v>
      </c>
      <c r="K40" s="26">
        <v>5908</v>
      </c>
      <c r="L40" s="29">
        <f t="shared" si="1"/>
        <v>10106</v>
      </c>
      <c r="M40" s="25"/>
      <c r="N40" s="30" t="str">
        <f t="shared" si="0"/>
        <v>6-4482</v>
      </c>
    </row>
    <row r="41" spans="1:19" ht="33" x14ac:dyDescent="0.3">
      <c r="A41" s="31">
        <v>22</v>
      </c>
      <c r="B41" s="32" t="s">
        <v>143</v>
      </c>
      <c r="C41" s="33" t="s">
        <v>144</v>
      </c>
      <c r="D41" s="33" t="s">
        <v>145</v>
      </c>
      <c r="E41" s="32" t="s">
        <v>146</v>
      </c>
      <c r="F41" s="34">
        <v>6</v>
      </c>
      <c r="G41" s="35">
        <v>4528</v>
      </c>
      <c r="H41" s="33" t="s">
        <v>148</v>
      </c>
      <c r="I41" s="33"/>
      <c r="J41" s="33">
        <v>1300308</v>
      </c>
      <c r="K41" s="33">
        <v>1152934</v>
      </c>
      <c r="L41" s="36">
        <f t="shared" si="1"/>
        <v>2453242</v>
      </c>
      <c r="M41" s="32"/>
      <c r="N41" s="37" t="str">
        <f t="shared" si="0"/>
        <v>6-4528</v>
      </c>
    </row>
    <row r="42" spans="1:19" ht="33" x14ac:dyDescent="0.3">
      <c r="A42" s="31">
        <v>22</v>
      </c>
      <c r="B42" s="32" t="s">
        <v>143</v>
      </c>
      <c r="C42" s="33" t="s">
        <v>144</v>
      </c>
      <c r="D42" s="33" t="s">
        <v>145</v>
      </c>
      <c r="E42" s="32" t="s">
        <v>146</v>
      </c>
      <c r="F42" s="34">
        <v>6</v>
      </c>
      <c r="G42" s="35">
        <v>4603</v>
      </c>
      <c r="H42" s="33" t="s">
        <v>149</v>
      </c>
      <c r="I42" s="33">
        <v>8399</v>
      </c>
      <c r="J42" s="33"/>
      <c r="K42" s="33"/>
      <c r="L42" s="36">
        <f t="shared" si="1"/>
        <v>8399</v>
      </c>
      <c r="M42" s="32"/>
      <c r="N42" s="37" t="str">
        <f t="shared" si="0"/>
        <v>6-4603</v>
      </c>
    </row>
    <row r="43" spans="1:19" ht="33.75" thickBot="1" x14ac:dyDescent="0.35">
      <c r="A43" s="31">
        <v>22</v>
      </c>
      <c r="B43" s="32" t="s">
        <v>143</v>
      </c>
      <c r="C43" s="33" t="s">
        <v>144</v>
      </c>
      <c r="D43" s="33" t="s">
        <v>145</v>
      </c>
      <c r="E43" s="32" t="s">
        <v>146</v>
      </c>
      <c r="F43" s="34">
        <v>6</v>
      </c>
      <c r="G43" s="35">
        <v>4605</v>
      </c>
      <c r="H43" s="33" t="s">
        <v>150</v>
      </c>
      <c r="I43" s="33">
        <v>122</v>
      </c>
      <c r="J43" s="33"/>
      <c r="K43" s="33"/>
      <c r="L43" s="36">
        <f t="shared" si="1"/>
        <v>122</v>
      </c>
      <c r="M43" s="32"/>
      <c r="N43" s="37" t="str">
        <f t="shared" si="0"/>
        <v>6-4605</v>
      </c>
    </row>
    <row r="44" spans="1:19" ht="33" x14ac:dyDescent="0.3">
      <c r="A44" s="24">
        <v>23</v>
      </c>
      <c r="B44" s="25" t="s">
        <v>151</v>
      </c>
      <c r="C44" s="26" t="s">
        <v>152</v>
      </c>
      <c r="D44" s="26" t="s">
        <v>153</v>
      </c>
      <c r="E44" s="25" t="s">
        <v>154</v>
      </c>
      <c r="F44" s="27">
        <v>3</v>
      </c>
      <c r="G44" s="28">
        <v>1999</v>
      </c>
      <c r="H44" s="26" t="s">
        <v>155</v>
      </c>
      <c r="I44" s="26"/>
      <c r="J44" s="26">
        <v>53301</v>
      </c>
      <c r="K44" s="26">
        <v>36270</v>
      </c>
      <c r="L44" s="29">
        <f t="shared" si="1"/>
        <v>89571</v>
      </c>
      <c r="M44" s="25"/>
      <c r="N44" s="30" t="str">
        <f>CONCATENATE(F44,"-",G44)</f>
        <v>3-1999</v>
      </c>
    </row>
    <row r="45" spans="1:19" ht="33" x14ac:dyDescent="0.3">
      <c r="A45" s="31">
        <v>23</v>
      </c>
      <c r="B45" s="32" t="s">
        <v>151</v>
      </c>
      <c r="C45" s="33" t="s">
        <v>152</v>
      </c>
      <c r="D45" s="33" t="s">
        <v>153</v>
      </c>
      <c r="E45" s="32" t="s">
        <v>154</v>
      </c>
      <c r="F45" s="34">
        <v>3</v>
      </c>
      <c r="G45" s="35">
        <v>319836</v>
      </c>
      <c r="H45" s="33" t="s">
        <v>156</v>
      </c>
      <c r="I45" s="33"/>
      <c r="J45" s="33">
        <v>157447</v>
      </c>
      <c r="K45" s="33">
        <v>138999</v>
      </c>
      <c r="L45" s="36">
        <f t="shared" si="1"/>
        <v>296446</v>
      </c>
      <c r="M45" s="32"/>
      <c r="N45" s="37" t="str">
        <f>CONCATENATE(F45,"-",G45)</f>
        <v>3-319836</v>
      </c>
    </row>
    <row r="46" spans="1:19" ht="33" x14ac:dyDescent="0.3">
      <c r="A46" s="31">
        <v>23</v>
      </c>
      <c r="B46" s="32" t="s">
        <v>151</v>
      </c>
      <c r="C46" s="33" t="s">
        <v>152</v>
      </c>
      <c r="D46" s="33" t="s">
        <v>153</v>
      </c>
      <c r="E46" s="32" t="s">
        <v>154</v>
      </c>
      <c r="F46" s="34">
        <v>3</v>
      </c>
      <c r="G46" s="35">
        <v>7031</v>
      </c>
      <c r="H46" s="33" t="s">
        <v>157</v>
      </c>
      <c r="I46" s="33"/>
      <c r="J46" s="33">
        <v>722965</v>
      </c>
      <c r="K46" s="33">
        <v>584524</v>
      </c>
      <c r="L46" s="36">
        <f t="shared" si="1"/>
        <v>1307489</v>
      </c>
      <c r="M46" s="32"/>
      <c r="N46" s="37" t="str">
        <f t="shared" ref="N46" si="2">CONCATENATE(F46,"-",G46)</f>
        <v>3-7031</v>
      </c>
    </row>
    <row r="47" spans="1:19" ht="33.75" thickBot="1" x14ac:dyDescent="0.35">
      <c r="A47" s="38">
        <v>23</v>
      </c>
      <c r="B47" s="39" t="s">
        <v>151</v>
      </c>
      <c r="C47" s="40" t="s">
        <v>152</v>
      </c>
      <c r="D47" s="40" t="s">
        <v>153</v>
      </c>
      <c r="E47" s="39" t="s">
        <v>154</v>
      </c>
      <c r="F47" s="41">
        <v>3</v>
      </c>
      <c r="G47" s="42">
        <v>212128</v>
      </c>
      <c r="H47" s="40" t="s">
        <v>158</v>
      </c>
      <c r="I47" s="40">
        <v>33463</v>
      </c>
      <c r="J47" s="40"/>
      <c r="K47" s="40"/>
      <c r="L47" s="43">
        <f t="shared" si="1"/>
        <v>33463</v>
      </c>
      <c r="M47" s="39"/>
      <c r="N47" s="44" t="str">
        <f>CONCATENATE(F47,"-",G47)</f>
        <v>3-212128</v>
      </c>
    </row>
    <row r="48" spans="1:19" ht="33" x14ac:dyDescent="0.3">
      <c r="A48" s="24">
        <v>24</v>
      </c>
      <c r="B48" s="25" t="s">
        <v>159</v>
      </c>
      <c r="C48" s="26" t="s">
        <v>51</v>
      </c>
      <c r="D48" s="26" t="s">
        <v>52</v>
      </c>
      <c r="E48" s="25" t="s">
        <v>160</v>
      </c>
      <c r="F48" s="27">
        <v>3</v>
      </c>
      <c r="G48" s="28">
        <v>1847</v>
      </c>
      <c r="H48" s="26" t="s">
        <v>161</v>
      </c>
      <c r="I48" s="26"/>
      <c r="J48" s="26">
        <v>41550</v>
      </c>
      <c r="K48" s="26">
        <v>20805</v>
      </c>
      <c r="L48" s="29">
        <f t="shared" si="1"/>
        <v>62355</v>
      </c>
      <c r="M48" s="25"/>
      <c r="N48" s="30" t="str">
        <f t="shared" si="0"/>
        <v>3-1847</v>
      </c>
    </row>
    <row r="49" spans="1:14" ht="33" x14ac:dyDescent="0.3">
      <c r="A49" s="31">
        <v>24</v>
      </c>
      <c r="B49" s="32" t="s">
        <v>159</v>
      </c>
      <c r="C49" s="33" t="s">
        <v>51</v>
      </c>
      <c r="D49" s="33" t="s">
        <v>52</v>
      </c>
      <c r="E49" s="32" t="s">
        <v>160</v>
      </c>
      <c r="F49" s="34">
        <v>3</v>
      </c>
      <c r="G49" s="35">
        <v>2080</v>
      </c>
      <c r="H49" s="33" t="s">
        <v>162</v>
      </c>
      <c r="I49" s="33"/>
      <c r="J49" s="33">
        <v>189115</v>
      </c>
      <c r="K49" s="33">
        <v>173350</v>
      </c>
      <c r="L49" s="36">
        <f t="shared" si="1"/>
        <v>362465</v>
      </c>
      <c r="M49" s="32"/>
      <c r="N49" s="37" t="str">
        <f t="shared" si="0"/>
        <v>3-2080</v>
      </c>
    </row>
    <row r="50" spans="1:14" x14ac:dyDescent="0.3">
      <c r="A50" s="31">
        <v>24</v>
      </c>
      <c r="B50" s="32" t="s">
        <v>159</v>
      </c>
      <c r="C50" s="33" t="s">
        <v>51</v>
      </c>
      <c r="D50" s="33" t="s">
        <v>52</v>
      </c>
      <c r="E50" s="32" t="s">
        <v>160</v>
      </c>
      <c r="F50" s="34">
        <v>3</v>
      </c>
      <c r="G50" s="35">
        <v>2167</v>
      </c>
      <c r="H50" s="33" t="s">
        <v>163</v>
      </c>
      <c r="I50" s="33"/>
      <c r="J50" s="33">
        <v>11012</v>
      </c>
      <c r="K50" s="33">
        <v>10795</v>
      </c>
      <c r="L50" s="36">
        <f t="shared" si="1"/>
        <v>21807</v>
      </c>
      <c r="M50" s="32"/>
      <c r="N50" s="37" t="str">
        <f t="shared" si="0"/>
        <v>3-2167</v>
      </c>
    </row>
    <row r="51" spans="1:14" x14ac:dyDescent="0.3">
      <c r="A51" s="31">
        <v>24</v>
      </c>
      <c r="B51" s="32" t="s">
        <v>159</v>
      </c>
      <c r="C51" s="33" t="s">
        <v>51</v>
      </c>
      <c r="D51" s="33" t="s">
        <v>52</v>
      </c>
      <c r="E51" s="32" t="s">
        <v>160</v>
      </c>
      <c r="F51" s="34">
        <v>3</v>
      </c>
      <c r="G51" s="35">
        <v>2177</v>
      </c>
      <c r="H51" s="33" t="s">
        <v>164</v>
      </c>
      <c r="I51" s="33"/>
      <c r="J51" s="33">
        <v>93996</v>
      </c>
      <c r="K51" s="33">
        <v>77043</v>
      </c>
      <c r="L51" s="36">
        <f t="shared" si="1"/>
        <v>171039</v>
      </c>
      <c r="M51" s="32"/>
      <c r="N51" s="37" t="str">
        <f t="shared" si="0"/>
        <v>3-2177</v>
      </c>
    </row>
    <row r="52" spans="1:14" ht="33" x14ac:dyDescent="0.3">
      <c r="A52" s="31">
        <v>24</v>
      </c>
      <c r="B52" s="32" t="s">
        <v>159</v>
      </c>
      <c r="C52" s="33" t="s">
        <v>51</v>
      </c>
      <c r="D52" s="33" t="s">
        <v>52</v>
      </c>
      <c r="E52" s="32" t="s">
        <v>160</v>
      </c>
      <c r="F52" s="34">
        <v>3</v>
      </c>
      <c r="G52" s="35">
        <v>2268</v>
      </c>
      <c r="H52" s="33" t="s">
        <v>165</v>
      </c>
      <c r="I52" s="33"/>
      <c r="J52" s="33">
        <v>26</v>
      </c>
      <c r="K52" s="33">
        <v>29</v>
      </c>
      <c r="L52" s="36">
        <f t="shared" si="1"/>
        <v>55</v>
      </c>
      <c r="M52" s="32"/>
      <c r="N52" s="37" t="str">
        <f t="shared" si="0"/>
        <v>3-2268</v>
      </c>
    </row>
    <row r="53" spans="1:14" ht="33" x14ac:dyDescent="0.3">
      <c r="A53" s="31">
        <v>24</v>
      </c>
      <c r="B53" s="32" t="s">
        <v>159</v>
      </c>
      <c r="C53" s="33" t="s">
        <v>51</v>
      </c>
      <c r="D53" s="33" t="s">
        <v>52</v>
      </c>
      <c r="E53" s="32" t="s">
        <v>160</v>
      </c>
      <c r="F53" s="34">
        <v>3</v>
      </c>
      <c r="G53" s="35">
        <v>2272</v>
      </c>
      <c r="H53" s="33" t="s">
        <v>166</v>
      </c>
      <c r="I53" s="33"/>
      <c r="J53" s="33">
        <v>0</v>
      </c>
      <c r="K53" s="33">
        <v>1</v>
      </c>
      <c r="L53" s="36">
        <f t="shared" si="1"/>
        <v>1</v>
      </c>
      <c r="M53" s="32"/>
      <c r="N53" s="37" t="str">
        <f t="shared" si="0"/>
        <v>3-2272</v>
      </c>
    </row>
    <row r="54" spans="1:14" ht="33" x14ac:dyDescent="0.3">
      <c r="A54" s="31">
        <v>24</v>
      </c>
      <c r="B54" s="32" t="s">
        <v>159</v>
      </c>
      <c r="C54" s="33" t="s">
        <v>51</v>
      </c>
      <c r="D54" s="33" t="s">
        <v>52</v>
      </c>
      <c r="E54" s="32" t="s">
        <v>160</v>
      </c>
      <c r="F54" s="34">
        <v>3</v>
      </c>
      <c r="G54" s="35">
        <v>2277</v>
      </c>
      <c r="H54" s="33" t="s">
        <v>167</v>
      </c>
      <c r="I54" s="33"/>
      <c r="J54" s="33">
        <v>11311</v>
      </c>
      <c r="K54" s="33">
        <v>4625</v>
      </c>
      <c r="L54" s="36">
        <f t="shared" si="1"/>
        <v>15936</v>
      </c>
      <c r="M54" s="32"/>
      <c r="N54" s="37" t="str">
        <f t="shared" si="0"/>
        <v>3-2277</v>
      </c>
    </row>
    <row r="55" spans="1:14" x14ac:dyDescent="0.3">
      <c r="A55" s="31">
        <v>24</v>
      </c>
      <c r="B55" s="32" t="s">
        <v>159</v>
      </c>
      <c r="C55" s="33" t="s">
        <v>51</v>
      </c>
      <c r="D55" s="33" t="s">
        <v>52</v>
      </c>
      <c r="E55" s="32" t="s">
        <v>160</v>
      </c>
      <c r="F55" s="34">
        <v>3</v>
      </c>
      <c r="G55" s="35">
        <v>2324</v>
      </c>
      <c r="H55" s="33" t="s">
        <v>168</v>
      </c>
      <c r="I55" s="33"/>
      <c r="J55" s="33">
        <v>8787048</v>
      </c>
      <c r="K55" s="33">
        <v>8387588</v>
      </c>
      <c r="L55" s="36">
        <f t="shared" si="1"/>
        <v>17174636</v>
      </c>
      <c r="M55" s="32"/>
      <c r="N55" s="37" t="str">
        <f t="shared" si="0"/>
        <v>3-2324</v>
      </c>
    </row>
    <row r="56" spans="1:14" x14ac:dyDescent="0.3">
      <c r="A56" s="31">
        <v>24</v>
      </c>
      <c r="B56" s="32" t="s">
        <v>159</v>
      </c>
      <c r="C56" s="33" t="s">
        <v>51</v>
      </c>
      <c r="D56" s="33" t="s">
        <v>52</v>
      </c>
      <c r="E56" s="32" t="s">
        <v>160</v>
      </c>
      <c r="F56" s="34">
        <v>3</v>
      </c>
      <c r="G56" s="35">
        <v>2327</v>
      </c>
      <c r="H56" s="33" t="s">
        <v>169</v>
      </c>
      <c r="I56" s="33"/>
      <c r="J56" s="33">
        <v>534474</v>
      </c>
      <c r="K56" s="33">
        <v>463163</v>
      </c>
      <c r="L56" s="36">
        <f t="shared" si="1"/>
        <v>997637</v>
      </c>
      <c r="M56" s="32"/>
      <c r="N56" s="37" t="str">
        <f t="shared" si="0"/>
        <v>3-2327</v>
      </c>
    </row>
    <row r="57" spans="1:14" ht="33" x14ac:dyDescent="0.3">
      <c r="A57" s="31">
        <v>24</v>
      </c>
      <c r="B57" s="32" t="s">
        <v>159</v>
      </c>
      <c r="C57" s="33" t="s">
        <v>51</v>
      </c>
      <c r="D57" s="33" t="s">
        <v>52</v>
      </c>
      <c r="E57" s="32" t="s">
        <v>160</v>
      </c>
      <c r="F57" s="34">
        <v>3</v>
      </c>
      <c r="G57" s="35">
        <v>2340</v>
      </c>
      <c r="H57" s="33" t="s">
        <v>170</v>
      </c>
      <c r="I57" s="33"/>
      <c r="J57" s="33">
        <v>2119</v>
      </c>
      <c r="K57" s="33">
        <v>3316</v>
      </c>
      <c r="L57" s="36">
        <f t="shared" si="1"/>
        <v>5435</v>
      </c>
      <c r="M57" s="32"/>
      <c r="N57" s="37" t="str">
        <f t="shared" si="0"/>
        <v>3-2340</v>
      </c>
    </row>
    <row r="58" spans="1:14" ht="33" x14ac:dyDescent="0.3">
      <c r="A58" s="31">
        <v>24</v>
      </c>
      <c r="B58" s="32" t="s">
        <v>159</v>
      </c>
      <c r="C58" s="33" t="s">
        <v>51</v>
      </c>
      <c r="D58" s="33" t="s">
        <v>52</v>
      </c>
      <c r="E58" s="32" t="s">
        <v>160</v>
      </c>
      <c r="F58" s="34">
        <v>3</v>
      </c>
      <c r="G58" s="35">
        <v>2342</v>
      </c>
      <c r="H58" s="33" t="s">
        <v>171</v>
      </c>
      <c r="I58" s="33"/>
      <c r="J58" s="33">
        <v>921312</v>
      </c>
      <c r="K58" s="33">
        <v>781295</v>
      </c>
      <c r="L58" s="36">
        <f t="shared" si="1"/>
        <v>1702607</v>
      </c>
      <c r="M58" s="32"/>
      <c r="N58" s="37" t="str">
        <f t="shared" si="0"/>
        <v>3-2342</v>
      </c>
    </row>
    <row r="59" spans="1:14" ht="33" x14ac:dyDescent="0.3">
      <c r="A59" s="31">
        <v>24</v>
      </c>
      <c r="B59" s="32" t="s">
        <v>159</v>
      </c>
      <c r="C59" s="33" t="s">
        <v>51</v>
      </c>
      <c r="D59" s="33" t="s">
        <v>52</v>
      </c>
      <c r="E59" s="32" t="s">
        <v>160</v>
      </c>
      <c r="F59" s="34">
        <v>3</v>
      </c>
      <c r="G59" s="35">
        <v>2344</v>
      </c>
      <c r="H59" s="33" t="s">
        <v>172</v>
      </c>
      <c r="I59" s="33"/>
      <c r="J59" s="33">
        <v>157230</v>
      </c>
      <c r="K59" s="33">
        <v>119906</v>
      </c>
      <c r="L59" s="36">
        <f t="shared" si="1"/>
        <v>277136</v>
      </c>
      <c r="M59" s="32"/>
      <c r="N59" s="37" t="str">
        <f t="shared" si="0"/>
        <v>3-2344</v>
      </c>
    </row>
    <row r="60" spans="1:14" x14ac:dyDescent="0.3">
      <c r="A60" s="31">
        <v>24</v>
      </c>
      <c r="B60" s="32" t="s">
        <v>159</v>
      </c>
      <c r="C60" s="33" t="s">
        <v>51</v>
      </c>
      <c r="D60" s="33" t="s">
        <v>52</v>
      </c>
      <c r="E60" s="32" t="s">
        <v>160</v>
      </c>
      <c r="F60" s="34">
        <v>3</v>
      </c>
      <c r="G60" s="35">
        <v>2345</v>
      </c>
      <c r="H60" s="33" t="s">
        <v>173</v>
      </c>
      <c r="I60" s="33"/>
      <c r="J60" s="33">
        <v>292689</v>
      </c>
      <c r="K60" s="33">
        <v>269305</v>
      </c>
      <c r="L60" s="36">
        <f t="shared" si="1"/>
        <v>561994</v>
      </c>
      <c r="M60" s="32"/>
      <c r="N60" s="37" t="str">
        <f t="shared" si="0"/>
        <v>3-2345</v>
      </c>
    </row>
    <row r="61" spans="1:14" x14ac:dyDescent="0.3">
      <c r="A61" s="31">
        <v>24</v>
      </c>
      <c r="B61" s="32" t="s">
        <v>159</v>
      </c>
      <c r="C61" s="33" t="s">
        <v>51</v>
      </c>
      <c r="D61" s="33" t="s">
        <v>52</v>
      </c>
      <c r="E61" s="32" t="s">
        <v>160</v>
      </c>
      <c r="F61" s="34">
        <v>3</v>
      </c>
      <c r="G61" s="35">
        <v>30418</v>
      </c>
      <c r="H61" s="33" t="s">
        <v>174</v>
      </c>
      <c r="I61" s="33"/>
      <c r="J61" s="33">
        <v>5261</v>
      </c>
      <c r="K61" s="33">
        <v>4675</v>
      </c>
      <c r="L61" s="36">
        <f t="shared" si="1"/>
        <v>9936</v>
      </c>
      <c r="M61" s="32"/>
      <c r="N61" s="37" t="str">
        <f>CONCATENATE(F61,"-",G61)</f>
        <v>3-30418</v>
      </c>
    </row>
    <row r="62" spans="1:14" x14ac:dyDescent="0.3">
      <c r="A62" s="31">
        <v>24</v>
      </c>
      <c r="B62" s="75" t="s">
        <v>159</v>
      </c>
      <c r="C62" s="76" t="s">
        <v>51</v>
      </c>
      <c r="D62" s="76" t="s">
        <v>52</v>
      </c>
      <c r="E62" s="75" t="s">
        <v>160</v>
      </c>
      <c r="F62" s="77">
        <v>3</v>
      </c>
      <c r="G62" s="78">
        <v>314835</v>
      </c>
      <c r="H62" s="76" t="s">
        <v>175</v>
      </c>
      <c r="I62" s="76"/>
      <c r="J62" s="76">
        <v>523274</v>
      </c>
      <c r="K62" s="76">
        <v>464032</v>
      </c>
      <c r="L62" s="79">
        <f t="shared" si="1"/>
        <v>987306</v>
      </c>
      <c r="M62" s="75"/>
      <c r="N62" s="80" t="str">
        <f t="shared" si="0"/>
        <v>3-314835</v>
      </c>
    </row>
    <row r="63" spans="1:14" x14ac:dyDescent="0.3">
      <c r="A63" s="31">
        <v>24</v>
      </c>
      <c r="B63" s="32" t="s">
        <v>159</v>
      </c>
      <c r="C63" s="33" t="s">
        <v>51</v>
      </c>
      <c r="D63" s="33" t="s">
        <v>52</v>
      </c>
      <c r="E63" s="32" t="s">
        <v>160</v>
      </c>
      <c r="F63" s="34">
        <v>3</v>
      </c>
      <c r="G63" s="35">
        <v>319595</v>
      </c>
      <c r="H63" s="33" t="s">
        <v>176</v>
      </c>
      <c r="I63" s="33"/>
      <c r="J63" s="33">
        <v>5658</v>
      </c>
      <c r="K63" s="33">
        <v>4971</v>
      </c>
      <c r="L63" s="36">
        <f t="shared" si="1"/>
        <v>10629</v>
      </c>
      <c r="M63" s="32"/>
      <c r="N63" s="37" t="str">
        <f t="shared" si="0"/>
        <v>3-319595</v>
      </c>
    </row>
    <row r="64" spans="1:14" x14ac:dyDescent="0.3">
      <c r="A64" s="31">
        <v>24</v>
      </c>
      <c r="B64" s="32" t="s">
        <v>159</v>
      </c>
      <c r="C64" s="33" t="s">
        <v>51</v>
      </c>
      <c r="D64" s="33" t="s">
        <v>52</v>
      </c>
      <c r="E64" s="32" t="s">
        <v>160</v>
      </c>
      <c r="F64" s="34">
        <v>3</v>
      </c>
      <c r="G64" s="35">
        <v>333509</v>
      </c>
      <c r="H64" s="33" t="s">
        <v>177</v>
      </c>
      <c r="I64" s="33"/>
      <c r="J64" s="33">
        <v>4113</v>
      </c>
      <c r="K64" s="33">
        <v>4106</v>
      </c>
      <c r="L64" s="36">
        <f t="shared" si="1"/>
        <v>8219</v>
      </c>
      <c r="M64" s="32"/>
      <c r="N64" s="37" t="str">
        <f t="shared" si="0"/>
        <v>3-333509</v>
      </c>
    </row>
    <row r="65" spans="1:14" x14ac:dyDescent="0.3">
      <c r="A65" s="31">
        <v>24</v>
      </c>
      <c r="B65" s="32" t="s">
        <v>159</v>
      </c>
      <c r="C65" s="33" t="s">
        <v>51</v>
      </c>
      <c r="D65" s="33" t="s">
        <v>52</v>
      </c>
      <c r="E65" s="32" t="s">
        <v>160</v>
      </c>
      <c r="F65" s="34">
        <v>3</v>
      </c>
      <c r="G65" s="35">
        <v>333510</v>
      </c>
      <c r="H65" s="33" t="s">
        <v>178</v>
      </c>
      <c r="I65" s="33"/>
      <c r="J65" s="33">
        <v>1509</v>
      </c>
      <c r="K65" s="33">
        <v>1560</v>
      </c>
      <c r="L65" s="36">
        <f t="shared" si="1"/>
        <v>3069</v>
      </c>
      <c r="M65" s="32"/>
      <c r="N65" s="37" t="str">
        <f t="shared" si="0"/>
        <v>3-333510</v>
      </c>
    </row>
    <row r="66" spans="1:14" x14ac:dyDescent="0.3">
      <c r="A66" s="31">
        <v>24</v>
      </c>
      <c r="B66" s="32" t="s">
        <v>159</v>
      </c>
      <c r="C66" s="33" t="s">
        <v>51</v>
      </c>
      <c r="D66" s="33" t="s">
        <v>52</v>
      </c>
      <c r="E66" s="32" t="s">
        <v>160</v>
      </c>
      <c r="F66" s="34">
        <v>3</v>
      </c>
      <c r="G66" s="35">
        <v>333511</v>
      </c>
      <c r="H66" s="33" t="s">
        <v>179</v>
      </c>
      <c r="I66" s="33"/>
      <c r="J66" s="33">
        <v>2153</v>
      </c>
      <c r="K66" s="33">
        <v>2384</v>
      </c>
      <c r="L66" s="36">
        <f t="shared" si="1"/>
        <v>4537</v>
      </c>
      <c r="M66" s="32"/>
      <c r="N66" s="37" t="str">
        <f t="shared" si="0"/>
        <v>3-333511</v>
      </c>
    </row>
    <row r="67" spans="1:14" x14ac:dyDescent="0.3">
      <c r="A67" s="31">
        <v>24</v>
      </c>
      <c r="B67" s="32" t="s">
        <v>159</v>
      </c>
      <c r="C67" s="33" t="s">
        <v>51</v>
      </c>
      <c r="D67" s="33" t="s">
        <v>52</v>
      </c>
      <c r="E67" s="32" t="s">
        <v>160</v>
      </c>
      <c r="F67" s="34">
        <v>3</v>
      </c>
      <c r="G67" s="35">
        <v>334503</v>
      </c>
      <c r="H67" s="33" t="s">
        <v>180</v>
      </c>
      <c r="I67" s="33"/>
      <c r="J67" s="33">
        <v>871698</v>
      </c>
      <c r="K67" s="33">
        <v>714019</v>
      </c>
      <c r="L67" s="36">
        <f t="shared" si="1"/>
        <v>1585717</v>
      </c>
      <c r="M67" s="32"/>
      <c r="N67" s="37" t="str">
        <f t="shared" si="0"/>
        <v>3-334503</v>
      </c>
    </row>
    <row r="68" spans="1:14" x14ac:dyDescent="0.3">
      <c r="A68" s="31">
        <v>24</v>
      </c>
      <c r="B68" s="32" t="s">
        <v>159</v>
      </c>
      <c r="C68" s="33" t="s">
        <v>51</v>
      </c>
      <c r="D68" s="33" t="s">
        <v>52</v>
      </c>
      <c r="E68" s="32" t="s">
        <v>160</v>
      </c>
      <c r="F68" s="34">
        <v>3</v>
      </c>
      <c r="G68" s="35">
        <v>345136</v>
      </c>
      <c r="H68" s="33" t="s">
        <v>181</v>
      </c>
      <c r="I68" s="33"/>
      <c r="J68" s="33">
        <v>900465</v>
      </c>
      <c r="K68" s="33">
        <v>916345</v>
      </c>
      <c r="L68" s="36">
        <f t="shared" si="1"/>
        <v>1816810</v>
      </c>
      <c r="M68" s="32"/>
      <c r="N68" s="37" t="str">
        <f t="shared" si="0"/>
        <v>3-345136</v>
      </c>
    </row>
    <row r="69" spans="1:14" ht="33" x14ac:dyDescent="0.3">
      <c r="A69" s="31">
        <v>24</v>
      </c>
      <c r="B69" s="32" t="s">
        <v>159</v>
      </c>
      <c r="C69" s="33" t="s">
        <v>51</v>
      </c>
      <c r="D69" s="33" t="s">
        <v>52</v>
      </c>
      <c r="E69" s="32" t="s">
        <v>160</v>
      </c>
      <c r="F69" s="34">
        <v>3</v>
      </c>
      <c r="G69" s="35">
        <v>366215</v>
      </c>
      <c r="H69" s="33" t="s">
        <v>182</v>
      </c>
      <c r="I69" s="33"/>
      <c r="J69" s="33">
        <v>2192375</v>
      </c>
      <c r="K69" s="33">
        <v>2105995</v>
      </c>
      <c r="L69" s="36">
        <f t="shared" si="1"/>
        <v>4298370</v>
      </c>
      <c r="M69" s="32"/>
      <c r="N69" s="37" t="str">
        <f t="shared" ref="N69:N133" si="3">CONCATENATE(F69,"-",G69)</f>
        <v>3-366215</v>
      </c>
    </row>
    <row r="70" spans="1:14" ht="33" x14ac:dyDescent="0.3">
      <c r="A70" s="31">
        <v>24</v>
      </c>
      <c r="B70" s="32" t="s">
        <v>159</v>
      </c>
      <c r="C70" s="33" t="s">
        <v>51</v>
      </c>
      <c r="D70" s="33" t="s">
        <v>52</v>
      </c>
      <c r="E70" s="32" t="s">
        <v>160</v>
      </c>
      <c r="F70" s="34">
        <v>3</v>
      </c>
      <c r="G70" s="35">
        <v>3835</v>
      </c>
      <c r="H70" s="33" t="s">
        <v>183</v>
      </c>
      <c r="I70" s="33"/>
      <c r="J70" s="33">
        <v>352308</v>
      </c>
      <c r="K70" s="33">
        <v>322968</v>
      </c>
      <c r="L70" s="36">
        <f t="shared" si="1"/>
        <v>675276</v>
      </c>
      <c r="M70" s="32"/>
      <c r="N70" s="37" t="str">
        <f t="shared" si="3"/>
        <v>3-3835</v>
      </c>
    </row>
    <row r="71" spans="1:14" ht="33" x14ac:dyDescent="0.3">
      <c r="A71" s="31">
        <v>24</v>
      </c>
      <c r="B71" s="32" t="s">
        <v>159</v>
      </c>
      <c r="C71" s="33" t="s">
        <v>51</v>
      </c>
      <c r="D71" s="33" t="s">
        <v>52</v>
      </c>
      <c r="E71" s="32" t="s">
        <v>160</v>
      </c>
      <c r="F71" s="34">
        <v>3</v>
      </c>
      <c r="G71" s="35">
        <v>405665</v>
      </c>
      <c r="H71" s="33" t="s">
        <v>184</v>
      </c>
      <c r="I71" s="33"/>
      <c r="J71" s="33">
        <v>2233050</v>
      </c>
      <c r="K71" s="33">
        <v>2424288</v>
      </c>
      <c r="L71" s="36">
        <f t="shared" ref="L71:L138" si="4">SUM(I71:K71)</f>
        <v>4657338</v>
      </c>
      <c r="M71" s="32"/>
      <c r="N71" s="37" t="str">
        <f t="shared" si="3"/>
        <v>3-405665</v>
      </c>
    </row>
    <row r="72" spans="1:14" x14ac:dyDescent="0.3">
      <c r="A72" s="31">
        <v>24</v>
      </c>
      <c r="B72" s="75" t="s">
        <v>159</v>
      </c>
      <c r="C72" s="76" t="s">
        <v>51</v>
      </c>
      <c r="D72" s="76" t="s">
        <v>52</v>
      </c>
      <c r="E72" s="75" t="s">
        <v>160</v>
      </c>
      <c r="F72" s="77">
        <v>3</v>
      </c>
      <c r="G72" s="78">
        <v>6620</v>
      </c>
      <c r="H72" s="76" t="s">
        <v>185</v>
      </c>
      <c r="I72" s="76"/>
      <c r="J72" s="76">
        <v>2536</v>
      </c>
      <c r="K72" s="76">
        <v>3090</v>
      </c>
      <c r="L72" s="79">
        <f t="shared" si="4"/>
        <v>5626</v>
      </c>
      <c r="M72" s="75"/>
      <c r="N72" s="80" t="str">
        <f t="shared" si="3"/>
        <v>3-6620</v>
      </c>
    </row>
    <row r="73" spans="1:14" ht="33" x14ac:dyDescent="0.3">
      <c r="A73" s="31">
        <v>24</v>
      </c>
      <c r="B73" s="32" t="s">
        <v>159</v>
      </c>
      <c r="C73" s="33" t="s">
        <v>51</v>
      </c>
      <c r="D73" s="33" t="s">
        <v>52</v>
      </c>
      <c r="E73" s="32" t="s">
        <v>160</v>
      </c>
      <c r="F73" s="34">
        <v>4</v>
      </c>
      <c r="G73" s="35">
        <v>8016952</v>
      </c>
      <c r="H73" s="33" t="s">
        <v>186</v>
      </c>
      <c r="I73" s="33"/>
      <c r="J73" s="33">
        <v>90309</v>
      </c>
      <c r="K73" s="33">
        <v>104127</v>
      </c>
      <c r="L73" s="79">
        <f t="shared" si="4"/>
        <v>194436</v>
      </c>
      <c r="M73" s="32"/>
      <c r="N73" s="37" t="str">
        <f t="shared" si="3"/>
        <v>4-8016952</v>
      </c>
    </row>
    <row r="74" spans="1:14" x14ac:dyDescent="0.3">
      <c r="A74" s="81">
        <v>24</v>
      </c>
      <c r="B74" s="32" t="s">
        <v>159</v>
      </c>
      <c r="C74" s="33" t="s">
        <v>51</v>
      </c>
      <c r="D74" s="33" t="s">
        <v>52</v>
      </c>
      <c r="E74" s="32" t="s">
        <v>160</v>
      </c>
      <c r="F74" s="34">
        <v>3</v>
      </c>
      <c r="G74" s="35">
        <v>8029776</v>
      </c>
      <c r="H74" s="33" t="s">
        <v>187</v>
      </c>
      <c r="I74" s="33"/>
      <c r="J74" s="33">
        <v>58341</v>
      </c>
      <c r="K74" s="33">
        <v>50279</v>
      </c>
      <c r="L74" s="36">
        <f t="shared" si="4"/>
        <v>108620</v>
      </c>
      <c r="M74" s="32"/>
      <c r="N74" s="37" t="str">
        <f>CONCATENATE(F74,"-",G74)</f>
        <v>3-8029776</v>
      </c>
    </row>
    <row r="75" spans="1:14" s="89" customFormat="1" x14ac:dyDescent="0.3">
      <c r="A75" s="82">
        <v>24</v>
      </c>
      <c r="B75" s="83" t="s">
        <v>159</v>
      </c>
      <c r="C75" s="84" t="s">
        <v>51</v>
      </c>
      <c r="D75" s="84" t="s">
        <v>52</v>
      </c>
      <c r="E75" s="83" t="s">
        <v>160</v>
      </c>
      <c r="F75" s="85">
        <v>3</v>
      </c>
      <c r="G75" s="86">
        <v>305894</v>
      </c>
      <c r="H75" s="84" t="s">
        <v>188</v>
      </c>
      <c r="I75" s="84"/>
      <c r="J75" s="84">
        <v>663</v>
      </c>
      <c r="K75" s="84">
        <v>746</v>
      </c>
      <c r="L75" s="87">
        <f t="shared" si="4"/>
        <v>1409</v>
      </c>
      <c r="M75" s="83"/>
      <c r="N75" s="88" t="str">
        <f t="shared" ref="N75:N77" si="5">CONCATENATE(F75,"-",G75)</f>
        <v>3-305894</v>
      </c>
    </row>
    <row r="76" spans="1:14" s="89" customFormat="1" x14ac:dyDescent="0.3">
      <c r="A76" s="90">
        <v>24</v>
      </c>
      <c r="B76" s="32" t="s">
        <v>159</v>
      </c>
      <c r="C76" s="33" t="s">
        <v>51</v>
      </c>
      <c r="D76" s="33" t="s">
        <v>52</v>
      </c>
      <c r="E76" s="32" t="s">
        <v>160</v>
      </c>
      <c r="F76" s="34">
        <v>3</v>
      </c>
      <c r="G76" s="35">
        <v>31788</v>
      </c>
      <c r="H76" s="33" t="s">
        <v>189</v>
      </c>
      <c r="I76" s="33"/>
      <c r="J76" s="33">
        <v>1</v>
      </c>
      <c r="K76" s="33"/>
      <c r="L76" s="36">
        <f t="shared" si="4"/>
        <v>1</v>
      </c>
      <c r="M76" s="32"/>
      <c r="N76" s="37" t="str">
        <f t="shared" si="5"/>
        <v>3-31788</v>
      </c>
    </row>
    <row r="77" spans="1:14" s="89" customFormat="1" x14ac:dyDescent="0.3">
      <c r="A77" s="90">
        <v>24</v>
      </c>
      <c r="B77" s="32" t="s">
        <v>159</v>
      </c>
      <c r="C77" s="33" t="s">
        <v>51</v>
      </c>
      <c r="D77" s="33" t="s">
        <v>52</v>
      </c>
      <c r="E77" s="32" t="s">
        <v>160</v>
      </c>
      <c r="F77" s="34">
        <v>3</v>
      </c>
      <c r="G77" s="35">
        <v>82824</v>
      </c>
      <c r="H77" s="33" t="s">
        <v>190</v>
      </c>
      <c r="I77" s="33"/>
      <c r="J77" s="33">
        <v>1</v>
      </c>
      <c r="K77" s="33">
        <v>1</v>
      </c>
      <c r="L77" s="36">
        <f t="shared" si="4"/>
        <v>2</v>
      </c>
      <c r="M77" s="32"/>
      <c r="N77" s="37" t="str">
        <f t="shared" si="5"/>
        <v>3-82824</v>
      </c>
    </row>
    <row r="78" spans="1:14" ht="33.75" thickBot="1" x14ac:dyDescent="0.35">
      <c r="A78" s="38">
        <v>24</v>
      </c>
      <c r="B78" s="39" t="s">
        <v>159</v>
      </c>
      <c r="C78" s="40" t="s">
        <v>51</v>
      </c>
      <c r="D78" s="40" t="s">
        <v>52</v>
      </c>
      <c r="E78" s="39" t="s">
        <v>160</v>
      </c>
      <c r="F78" s="41">
        <v>6</v>
      </c>
      <c r="G78" s="42">
        <v>7001</v>
      </c>
      <c r="H78" s="40" t="s">
        <v>191</v>
      </c>
      <c r="I78" s="40"/>
      <c r="J78" s="40">
        <v>1352</v>
      </c>
      <c r="K78" s="40">
        <v>1526</v>
      </c>
      <c r="L78" s="43">
        <f t="shared" si="4"/>
        <v>2878</v>
      </c>
      <c r="M78" s="39"/>
      <c r="N78" s="44" t="str">
        <f t="shared" si="3"/>
        <v>6-7001</v>
      </c>
    </row>
    <row r="79" spans="1:14" ht="33" x14ac:dyDescent="0.3">
      <c r="A79" s="24">
        <v>25</v>
      </c>
      <c r="B79" s="25" t="s">
        <v>192</v>
      </c>
      <c r="C79" s="26" t="s">
        <v>193</v>
      </c>
      <c r="D79" s="26" t="s">
        <v>194</v>
      </c>
      <c r="E79" s="25" t="s">
        <v>195</v>
      </c>
      <c r="F79" s="27">
        <v>2</v>
      </c>
      <c r="G79" s="28">
        <v>175848</v>
      </c>
      <c r="H79" s="26" t="s">
        <v>196</v>
      </c>
      <c r="I79" s="26"/>
      <c r="J79" s="26">
        <v>3026</v>
      </c>
      <c r="K79" s="26">
        <v>3373</v>
      </c>
      <c r="L79" s="29">
        <f t="shared" si="4"/>
        <v>6399</v>
      </c>
      <c r="M79" s="25"/>
      <c r="N79" s="30" t="str">
        <f t="shared" si="3"/>
        <v>2-175848</v>
      </c>
    </row>
    <row r="80" spans="1:14" ht="33" x14ac:dyDescent="0.3">
      <c r="A80" s="31">
        <v>25</v>
      </c>
      <c r="B80" s="32" t="s">
        <v>192</v>
      </c>
      <c r="C80" s="33" t="s">
        <v>193</v>
      </c>
      <c r="D80" s="33" t="s">
        <v>194</v>
      </c>
      <c r="E80" s="32" t="s">
        <v>195</v>
      </c>
      <c r="F80" s="34">
        <v>4</v>
      </c>
      <c r="G80" s="35">
        <v>1214</v>
      </c>
      <c r="H80" s="33" t="s">
        <v>197</v>
      </c>
      <c r="I80" s="33"/>
      <c r="J80" s="33">
        <v>33256</v>
      </c>
      <c r="K80" s="33">
        <v>49880</v>
      </c>
      <c r="L80" s="36">
        <f t="shared" si="4"/>
        <v>83136</v>
      </c>
      <c r="M80" s="32" t="s">
        <v>198</v>
      </c>
      <c r="N80" s="37" t="str">
        <f t="shared" si="3"/>
        <v>4-1214</v>
      </c>
    </row>
    <row r="81" spans="1:14" x14ac:dyDescent="0.3">
      <c r="A81" s="31">
        <v>25</v>
      </c>
      <c r="B81" s="32" t="s">
        <v>192</v>
      </c>
      <c r="C81" s="33" t="s">
        <v>193</v>
      </c>
      <c r="D81" s="33" t="s">
        <v>194</v>
      </c>
      <c r="E81" s="32" t="s">
        <v>195</v>
      </c>
      <c r="F81" s="34">
        <v>4</v>
      </c>
      <c r="G81" s="35">
        <v>13643</v>
      </c>
      <c r="H81" s="33" t="s">
        <v>199</v>
      </c>
      <c r="I81" s="33"/>
      <c r="J81" s="33">
        <v>7573</v>
      </c>
      <c r="K81" s="33">
        <v>3896</v>
      </c>
      <c r="L81" s="36">
        <f t="shared" si="4"/>
        <v>11469</v>
      </c>
      <c r="M81" s="32"/>
      <c r="N81" s="37" t="str">
        <f t="shared" si="3"/>
        <v>4-13643</v>
      </c>
    </row>
    <row r="82" spans="1:14" ht="33" x14ac:dyDescent="0.3">
      <c r="A82" s="31">
        <v>25</v>
      </c>
      <c r="B82" s="32" t="s">
        <v>192</v>
      </c>
      <c r="C82" s="33" t="s">
        <v>193</v>
      </c>
      <c r="D82" s="33" t="s">
        <v>194</v>
      </c>
      <c r="E82" s="32" t="s">
        <v>195</v>
      </c>
      <c r="F82" s="34">
        <v>4</v>
      </c>
      <c r="G82" s="35">
        <v>13723</v>
      </c>
      <c r="H82" s="33" t="s">
        <v>200</v>
      </c>
      <c r="I82" s="33"/>
      <c r="J82" s="33">
        <v>6529225</v>
      </c>
      <c r="K82" s="33">
        <v>5131385</v>
      </c>
      <c r="L82" s="36">
        <f t="shared" si="4"/>
        <v>11660610</v>
      </c>
      <c r="M82" s="32" t="s">
        <v>198</v>
      </c>
      <c r="N82" s="37" t="str">
        <f t="shared" si="3"/>
        <v>4-13723</v>
      </c>
    </row>
    <row r="83" spans="1:14" ht="33" x14ac:dyDescent="0.3">
      <c r="A83" s="31">
        <v>25</v>
      </c>
      <c r="B83" s="32" t="s">
        <v>192</v>
      </c>
      <c r="C83" s="33" t="s">
        <v>193</v>
      </c>
      <c r="D83" s="33" t="s">
        <v>194</v>
      </c>
      <c r="E83" s="32" t="s">
        <v>195</v>
      </c>
      <c r="F83" s="34">
        <v>4</v>
      </c>
      <c r="G83" s="35">
        <v>15364</v>
      </c>
      <c r="H83" s="33" t="s">
        <v>201</v>
      </c>
      <c r="I83" s="33"/>
      <c r="J83" s="33">
        <v>23720</v>
      </c>
      <c r="K83" s="33">
        <v>7522</v>
      </c>
      <c r="L83" s="36">
        <f t="shared" si="4"/>
        <v>31242</v>
      </c>
      <c r="M83" s="32"/>
      <c r="N83" s="37" t="str">
        <f t="shared" si="3"/>
        <v>4-15364</v>
      </c>
    </row>
    <row r="84" spans="1:14" ht="33" x14ac:dyDescent="0.3">
      <c r="A84" s="31">
        <v>25</v>
      </c>
      <c r="B84" s="32" t="s">
        <v>192</v>
      </c>
      <c r="C84" s="33" t="s">
        <v>193</v>
      </c>
      <c r="D84" s="33" t="s">
        <v>194</v>
      </c>
      <c r="E84" s="32" t="s">
        <v>195</v>
      </c>
      <c r="F84" s="34">
        <v>4</v>
      </c>
      <c r="G84" s="35">
        <v>204772</v>
      </c>
      <c r="H84" s="33" t="s">
        <v>202</v>
      </c>
      <c r="I84" s="33"/>
      <c r="J84" s="33">
        <v>533</v>
      </c>
      <c r="K84" s="33">
        <v>471</v>
      </c>
      <c r="L84" s="36">
        <f t="shared" si="4"/>
        <v>1004</v>
      </c>
      <c r="M84" s="32"/>
      <c r="N84" s="37" t="str">
        <f t="shared" si="3"/>
        <v>4-204772</v>
      </c>
    </row>
    <row r="85" spans="1:14" x14ac:dyDescent="0.3">
      <c r="A85" s="31">
        <v>25</v>
      </c>
      <c r="B85" s="32" t="s">
        <v>192</v>
      </c>
      <c r="C85" s="33" t="s">
        <v>193</v>
      </c>
      <c r="D85" s="33" t="s">
        <v>194</v>
      </c>
      <c r="E85" s="32" t="s">
        <v>195</v>
      </c>
      <c r="F85" s="34">
        <v>4</v>
      </c>
      <c r="G85" s="35">
        <v>2547</v>
      </c>
      <c r="H85" s="33" t="s">
        <v>203</v>
      </c>
      <c r="I85" s="33"/>
      <c r="J85" s="33">
        <v>5461</v>
      </c>
      <c r="K85" s="33">
        <v>6311</v>
      </c>
      <c r="L85" s="36">
        <f t="shared" si="4"/>
        <v>11772</v>
      </c>
      <c r="M85" s="32"/>
      <c r="N85" s="37" t="str">
        <f t="shared" si="3"/>
        <v>4-2547</v>
      </c>
    </row>
    <row r="86" spans="1:14" x14ac:dyDescent="0.3">
      <c r="A86" s="31">
        <v>25</v>
      </c>
      <c r="B86" s="32" t="s">
        <v>192</v>
      </c>
      <c r="C86" s="33" t="s">
        <v>193</v>
      </c>
      <c r="D86" s="33" t="s">
        <v>194</v>
      </c>
      <c r="E86" s="32" t="s">
        <v>195</v>
      </c>
      <c r="F86" s="34">
        <v>4</v>
      </c>
      <c r="G86" s="35">
        <v>2908</v>
      </c>
      <c r="H86" s="33" t="s">
        <v>204</v>
      </c>
      <c r="I86" s="33">
        <v>4495</v>
      </c>
      <c r="J86" s="33"/>
      <c r="K86" s="33"/>
      <c r="L86" s="36">
        <f t="shared" si="4"/>
        <v>4495</v>
      </c>
      <c r="M86" s="32"/>
      <c r="N86" s="37" t="str">
        <f t="shared" si="3"/>
        <v>4-2908</v>
      </c>
    </row>
    <row r="87" spans="1:14" ht="33" x14ac:dyDescent="0.3">
      <c r="A87" s="31">
        <v>25</v>
      </c>
      <c r="B87" s="32" t="s">
        <v>192</v>
      </c>
      <c r="C87" s="33" t="s">
        <v>193</v>
      </c>
      <c r="D87" s="33" t="s">
        <v>194</v>
      </c>
      <c r="E87" s="32" t="s">
        <v>195</v>
      </c>
      <c r="F87" s="34">
        <v>7</v>
      </c>
      <c r="G87" s="35">
        <v>116800</v>
      </c>
      <c r="H87" s="33" t="s">
        <v>205</v>
      </c>
      <c r="I87" s="33"/>
      <c r="J87" s="33">
        <v>850</v>
      </c>
      <c r="K87" s="33">
        <v>648</v>
      </c>
      <c r="L87" s="36">
        <f t="shared" si="4"/>
        <v>1498</v>
      </c>
      <c r="M87" s="32"/>
      <c r="N87" s="37" t="str">
        <f t="shared" si="3"/>
        <v>7-116800</v>
      </c>
    </row>
    <row r="88" spans="1:14" ht="33" x14ac:dyDescent="0.3">
      <c r="A88" s="31">
        <v>25</v>
      </c>
      <c r="B88" s="32" t="s">
        <v>192</v>
      </c>
      <c r="C88" s="33" t="s">
        <v>193</v>
      </c>
      <c r="D88" s="33" t="s">
        <v>194</v>
      </c>
      <c r="E88" s="32" t="s">
        <v>195</v>
      </c>
      <c r="F88" s="34">
        <v>7</v>
      </c>
      <c r="G88" s="35">
        <v>9129</v>
      </c>
      <c r="H88" s="33" t="s">
        <v>206</v>
      </c>
      <c r="I88" s="33"/>
      <c r="J88" s="33">
        <v>1410</v>
      </c>
      <c r="K88" s="33">
        <v>1322</v>
      </c>
      <c r="L88" s="36">
        <f t="shared" si="4"/>
        <v>2732</v>
      </c>
      <c r="M88" s="32"/>
      <c r="N88" s="37" t="str">
        <f t="shared" si="3"/>
        <v>7-9129</v>
      </c>
    </row>
    <row r="89" spans="1:14" ht="17.25" thickBot="1" x14ac:dyDescent="0.35">
      <c r="A89" s="38">
        <v>25</v>
      </c>
      <c r="B89" s="39" t="s">
        <v>192</v>
      </c>
      <c r="C89" s="40" t="s">
        <v>193</v>
      </c>
      <c r="D89" s="40" t="s">
        <v>194</v>
      </c>
      <c r="E89" s="39" t="s">
        <v>195</v>
      </c>
      <c r="F89" s="41">
        <v>4</v>
      </c>
      <c r="G89" s="42">
        <v>13550</v>
      </c>
      <c r="H89" s="40" t="s">
        <v>207</v>
      </c>
      <c r="I89" s="40"/>
      <c r="J89" s="40">
        <v>269</v>
      </c>
      <c r="K89" s="40">
        <v>341</v>
      </c>
      <c r="L89" s="43">
        <f t="shared" si="4"/>
        <v>610</v>
      </c>
      <c r="M89" s="39"/>
      <c r="N89" s="44" t="str">
        <f t="shared" si="3"/>
        <v>4-13550</v>
      </c>
    </row>
    <row r="90" spans="1:14" ht="33" x14ac:dyDescent="0.3">
      <c r="A90" s="24">
        <v>26</v>
      </c>
      <c r="B90" s="25" t="s">
        <v>208</v>
      </c>
      <c r="C90" s="26" t="s">
        <v>209</v>
      </c>
      <c r="D90" s="26" t="s">
        <v>52</v>
      </c>
      <c r="E90" s="25" t="s">
        <v>210</v>
      </c>
      <c r="F90" s="27">
        <v>3</v>
      </c>
      <c r="G90" s="28">
        <v>5885</v>
      </c>
      <c r="H90" s="26" t="s">
        <v>211</v>
      </c>
      <c r="I90" s="26"/>
      <c r="J90" s="26">
        <v>1079797</v>
      </c>
      <c r="K90" s="26">
        <v>844566</v>
      </c>
      <c r="L90" s="29">
        <f t="shared" si="4"/>
        <v>1924363</v>
      </c>
      <c r="M90" s="25"/>
      <c r="N90" s="30" t="str">
        <f t="shared" si="3"/>
        <v>3-5885</v>
      </c>
    </row>
    <row r="91" spans="1:14" ht="33" x14ac:dyDescent="0.3">
      <c r="A91" s="31">
        <v>26</v>
      </c>
      <c r="B91" s="32" t="s">
        <v>208</v>
      </c>
      <c r="C91" s="33" t="s">
        <v>209</v>
      </c>
      <c r="D91" s="33" t="s">
        <v>52</v>
      </c>
      <c r="E91" s="32" t="s">
        <v>210</v>
      </c>
      <c r="F91" s="34">
        <v>4</v>
      </c>
      <c r="G91" s="35">
        <v>15255</v>
      </c>
      <c r="H91" s="33" t="s">
        <v>212</v>
      </c>
      <c r="I91" s="33"/>
      <c r="J91" s="33">
        <v>46971</v>
      </c>
      <c r="K91" s="33">
        <v>35125</v>
      </c>
      <c r="L91" s="36">
        <f t="shared" si="4"/>
        <v>82096</v>
      </c>
      <c r="M91" s="32"/>
      <c r="N91" s="37" t="str">
        <f t="shared" si="3"/>
        <v>4-15255</v>
      </c>
    </row>
    <row r="92" spans="1:14" ht="33.75" thickBot="1" x14ac:dyDescent="0.35">
      <c r="A92" s="38">
        <v>26</v>
      </c>
      <c r="B92" s="39" t="s">
        <v>208</v>
      </c>
      <c r="C92" s="40" t="s">
        <v>209</v>
      </c>
      <c r="D92" s="40" t="s">
        <v>52</v>
      </c>
      <c r="E92" s="39" t="s">
        <v>210</v>
      </c>
      <c r="F92" s="41">
        <v>4</v>
      </c>
      <c r="G92" s="42">
        <v>229471</v>
      </c>
      <c r="H92" s="40" t="s">
        <v>213</v>
      </c>
      <c r="I92" s="40"/>
      <c r="J92" s="40">
        <v>8721</v>
      </c>
      <c r="K92" s="40">
        <v>2989</v>
      </c>
      <c r="L92" s="43">
        <f t="shared" si="4"/>
        <v>11710</v>
      </c>
      <c r="M92" s="39"/>
      <c r="N92" s="44" t="str">
        <f t="shared" si="3"/>
        <v>4-229471</v>
      </c>
    </row>
    <row r="93" spans="1:14" ht="33" x14ac:dyDescent="0.3">
      <c r="A93" s="24">
        <v>27</v>
      </c>
      <c r="B93" s="25" t="s">
        <v>214</v>
      </c>
      <c r="C93" s="26" t="s">
        <v>215</v>
      </c>
      <c r="D93" s="26" t="s">
        <v>216</v>
      </c>
      <c r="E93" s="25" t="s">
        <v>217</v>
      </c>
      <c r="F93" s="27">
        <v>3</v>
      </c>
      <c r="G93" s="28">
        <v>11399</v>
      </c>
      <c r="H93" s="26" t="s">
        <v>218</v>
      </c>
      <c r="I93" s="26"/>
      <c r="J93" s="26">
        <v>132</v>
      </c>
      <c r="K93" s="26">
        <v>47</v>
      </c>
      <c r="L93" s="29">
        <f t="shared" si="4"/>
        <v>179</v>
      </c>
      <c r="M93" s="25"/>
      <c r="N93" s="30" t="str">
        <f t="shared" si="3"/>
        <v>3-11399</v>
      </c>
    </row>
    <row r="94" spans="1:14" ht="33" x14ac:dyDescent="0.3">
      <c r="A94" s="31">
        <v>27</v>
      </c>
      <c r="B94" s="91" t="s">
        <v>214</v>
      </c>
      <c r="C94" s="33" t="s">
        <v>215</v>
      </c>
      <c r="D94" s="33" t="s">
        <v>216</v>
      </c>
      <c r="E94" s="32" t="s">
        <v>217</v>
      </c>
      <c r="F94" s="34">
        <v>3</v>
      </c>
      <c r="G94" s="35">
        <v>11400</v>
      </c>
      <c r="H94" s="33" t="s">
        <v>219</v>
      </c>
      <c r="I94" s="33"/>
      <c r="J94" s="33">
        <v>5176</v>
      </c>
      <c r="K94" s="33">
        <v>5427</v>
      </c>
      <c r="L94" s="36">
        <f t="shared" si="4"/>
        <v>10603</v>
      </c>
      <c r="M94" s="32"/>
      <c r="N94" s="37" t="str">
        <f t="shared" si="3"/>
        <v>3-11400</v>
      </c>
    </row>
    <row r="95" spans="1:14" ht="33" x14ac:dyDescent="0.3">
      <c r="A95" s="31">
        <v>27</v>
      </c>
      <c r="B95" s="91" t="s">
        <v>214</v>
      </c>
      <c r="C95" s="33" t="s">
        <v>215</v>
      </c>
      <c r="D95" s="33" t="s">
        <v>216</v>
      </c>
      <c r="E95" s="32" t="s">
        <v>217</v>
      </c>
      <c r="F95" s="34">
        <v>3</v>
      </c>
      <c r="G95" s="35">
        <v>8034562</v>
      </c>
      <c r="H95" s="33" t="s">
        <v>220</v>
      </c>
      <c r="I95" s="33"/>
      <c r="J95" s="33">
        <v>3379</v>
      </c>
      <c r="K95" s="33">
        <v>1605</v>
      </c>
      <c r="L95" s="36">
        <f t="shared" si="4"/>
        <v>4984</v>
      </c>
      <c r="M95" s="32"/>
      <c r="N95" s="37" t="str">
        <f t="shared" si="3"/>
        <v>3-8034562</v>
      </c>
    </row>
    <row r="96" spans="1:14" ht="33" x14ac:dyDescent="0.3">
      <c r="A96" s="31">
        <v>27</v>
      </c>
      <c r="B96" s="91" t="s">
        <v>214</v>
      </c>
      <c r="C96" s="33" t="s">
        <v>215</v>
      </c>
      <c r="D96" s="33" t="s">
        <v>216</v>
      </c>
      <c r="E96" s="32" t="s">
        <v>217</v>
      </c>
      <c r="F96" s="34">
        <v>3</v>
      </c>
      <c r="G96" s="35">
        <v>11401</v>
      </c>
      <c r="H96" s="33" t="s">
        <v>221</v>
      </c>
      <c r="I96" s="33"/>
      <c r="J96" s="33">
        <v>53438</v>
      </c>
      <c r="K96" s="33">
        <v>26025</v>
      </c>
      <c r="L96" s="36">
        <f t="shared" ref="L96" si="6">SUM(I96:K96)</f>
        <v>79463</v>
      </c>
      <c r="M96" s="32"/>
      <c r="N96" s="37" t="str">
        <f t="shared" si="3"/>
        <v>3-11401</v>
      </c>
    </row>
    <row r="97" spans="1:14" ht="33.75" thickBot="1" x14ac:dyDescent="0.35">
      <c r="A97" s="38">
        <v>27</v>
      </c>
      <c r="B97" s="92" t="s">
        <v>214</v>
      </c>
      <c r="C97" s="40" t="s">
        <v>215</v>
      </c>
      <c r="D97" s="40" t="s">
        <v>216</v>
      </c>
      <c r="E97" s="39" t="s">
        <v>217</v>
      </c>
      <c r="F97" s="41">
        <v>3</v>
      </c>
      <c r="G97" s="42">
        <v>8092345</v>
      </c>
      <c r="H97" s="33" t="s">
        <v>222</v>
      </c>
      <c r="I97" s="40"/>
      <c r="J97" s="40">
        <v>3200</v>
      </c>
      <c r="K97" s="40">
        <v>1500</v>
      </c>
      <c r="L97" s="43">
        <f t="shared" si="4"/>
        <v>4700</v>
      </c>
      <c r="M97" s="39" t="s">
        <v>223</v>
      </c>
      <c r="N97" s="44" t="str">
        <f t="shared" si="3"/>
        <v>3-8092345</v>
      </c>
    </row>
    <row r="98" spans="1:14" x14ac:dyDescent="0.3">
      <c r="A98" s="93">
        <v>28</v>
      </c>
      <c r="B98" s="94" t="s">
        <v>224</v>
      </c>
      <c r="C98" s="95" t="s">
        <v>225</v>
      </c>
      <c r="D98" s="95" t="s">
        <v>52</v>
      </c>
      <c r="E98" s="96" t="s">
        <v>226</v>
      </c>
      <c r="F98" s="97">
        <v>2</v>
      </c>
      <c r="G98" s="98">
        <v>180534</v>
      </c>
      <c r="H98" s="95" t="s">
        <v>227</v>
      </c>
      <c r="I98" s="95"/>
      <c r="J98" s="95">
        <v>14022</v>
      </c>
      <c r="K98" s="95">
        <v>8403</v>
      </c>
      <c r="L98" s="99">
        <f t="shared" si="4"/>
        <v>22425</v>
      </c>
      <c r="M98" s="96"/>
      <c r="N98" s="100" t="str">
        <f t="shared" si="3"/>
        <v>2-180534</v>
      </c>
    </row>
    <row r="99" spans="1:14" x14ac:dyDescent="0.3">
      <c r="A99" s="101">
        <v>28</v>
      </c>
      <c r="B99" s="102" t="s">
        <v>224</v>
      </c>
      <c r="C99" s="103" t="s">
        <v>225</v>
      </c>
      <c r="D99" s="103" t="s">
        <v>52</v>
      </c>
      <c r="E99" s="104" t="s">
        <v>226</v>
      </c>
      <c r="F99" s="105">
        <v>3</v>
      </c>
      <c r="G99" s="106">
        <v>13505</v>
      </c>
      <c r="H99" s="103" t="s">
        <v>228</v>
      </c>
      <c r="I99" s="103"/>
      <c r="J99" s="103">
        <v>8817</v>
      </c>
      <c r="K99" s="103">
        <v>3709</v>
      </c>
      <c r="L99" s="107">
        <f t="shared" si="4"/>
        <v>12526</v>
      </c>
      <c r="M99" s="104"/>
      <c r="N99" s="108" t="str">
        <f t="shared" si="3"/>
        <v>3-13505</v>
      </c>
    </row>
    <row r="100" spans="1:14" x14ac:dyDescent="0.3">
      <c r="A100" s="101">
        <v>28</v>
      </c>
      <c r="B100" s="102" t="s">
        <v>224</v>
      </c>
      <c r="C100" s="103" t="s">
        <v>225</v>
      </c>
      <c r="D100" s="103" t="s">
        <v>52</v>
      </c>
      <c r="E100" s="104" t="s">
        <v>226</v>
      </c>
      <c r="F100" s="105">
        <v>3</v>
      </c>
      <c r="G100" s="106">
        <v>1420</v>
      </c>
      <c r="H100" s="103" t="s">
        <v>229</v>
      </c>
      <c r="I100" s="103"/>
      <c r="J100" s="103">
        <v>111426</v>
      </c>
      <c r="K100" s="103">
        <v>92526</v>
      </c>
      <c r="L100" s="107">
        <f t="shared" si="4"/>
        <v>203952</v>
      </c>
      <c r="M100" s="104" t="s">
        <v>230</v>
      </c>
      <c r="N100" s="108" t="str">
        <f t="shared" si="3"/>
        <v>3-1420</v>
      </c>
    </row>
    <row r="101" spans="1:14" x14ac:dyDescent="0.3">
      <c r="A101" s="101">
        <v>28</v>
      </c>
      <c r="B101" s="102" t="s">
        <v>224</v>
      </c>
      <c r="C101" s="103" t="s">
        <v>225</v>
      </c>
      <c r="D101" s="103" t="s">
        <v>52</v>
      </c>
      <c r="E101" s="104" t="s">
        <v>226</v>
      </c>
      <c r="F101" s="105">
        <v>3</v>
      </c>
      <c r="G101" s="106">
        <v>324135</v>
      </c>
      <c r="H101" s="103" t="s">
        <v>231</v>
      </c>
      <c r="I101" s="103"/>
      <c r="J101" s="103">
        <v>116676</v>
      </c>
      <c r="K101" s="103">
        <v>71195</v>
      </c>
      <c r="L101" s="107">
        <f t="shared" si="4"/>
        <v>187871</v>
      </c>
      <c r="M101" s="104"/>
      <c r="N101" s="108" t="str">
        <f t="shared" si="3"/>
        <v>3-324135</v>
      </c>
    </row>
    <row r="102" spans="1:14" x14ac:dyDescent="0.3">
      <c r="A102" s="101">
        <v>28</v>
      </c>
      <c r="B102" s="102" t="s">
        <v>224</v>
      </c>
      <c r="C102" s="103" t="s">
        <v>225</v>
      </c>
      <c r="D102" s="103" t="s">
        <v>52</v>
      </c>
      <c r="E102" s="104" t="s">
        <v>226</v>
      </c>
      <c r="F102" s="105">
        <v>3</v>
      </c>
      <c r="G102" s="106">
        <v>331383</v>
      </c>
      <c r="H102" s="103" t="s">
        <v>232</v>
      </c>
      <c r="I102" s="103"/>
      <c r="J102" s="103">
        <v>1</v>
      </c>
      <c r="K102" s="103"/>
      <c r="L102" s="107">
        <f t="shared" si="4"/>
        <v>1</v>
      </c>
      <c r="M102" s="104"/>
      <c r="N102" s="108" t="str">
        <f t="shared" si="3"/>
        <v>3-331383</v>
      </c>
    </row>
    <row r="103" spans="1:14" ht="33" x14ac:dyDescent="0.3">
      <c r="A103" s="101">
        <v>28</v>
      </c>
      <c r="B103" s="102" t="s">
        <v>224</v>
      </c>
      <c r="C103" s="103" t="s">
        <v>225</v>
      </c>
      <c r="D103" s="103" t="s">
        <v>52</v>
      </c>
      <c r="E103" s="104" t="s">
        <v>226</v>
      </c>
      <c r="F103" s="105">
        <v>4</v>
      </c>
      <c r="G103" s="106">
        <v>13666</v>
      </c>
      <c r="H103" s="103" t="s">
        <v>233</v>
      </c>
      <c r="I103" s="103">
        <v>6227</v>
      </c>
      <c r="J103" s="103"/>
      <c r="K103" s="103"/>
      <c r="L103" s="107">
        <f t="shared" si="4"/>
        <v>6227</v>
      </c>
      <c r="M103" s="104"/>
      <c r="N103" s="108" t="str">
        <f t="shared" si="3"/>
        <v>4-13666</v>
      </c>
    </row>
    <row r="104" spans="1:14" ht="33" x14ac:dyDescent="0.3">
      <c r="A104" s="101">
        <v>28</v>
      </c>
      <c r="B104" s="102" t="s">
        <v>224</v>
      </c>
      <c r="C104" s="103" t="s">
        <v>225</v>
      </c>
      <c r="D104" s="103" t="s">
        <v>52</v>
      </c>
      <c r="E104" s="104" t="s">
        <v>226</v>
      </c>
      <c r="F104" s="105">
        <v>4</v>
      </c>
      <c r="G104" s="106">
        <v>13668</v>
      </c>
      <c r="H104" s="103" t="s">
        <v>234</v>
      </c>
      <c r="I104" s="103">
        <v>4602</v>
      </c>
      <c r="J104" s="103"/>
      <c r="K104" s="103"/>
      <c r="L104" s="107">
        <f t="shared" si="4"/>
        <v>4602</v>
      </c>
      <c r="M104" s="104"/>
      <c r="N104" s="108" t="str">
        <f t="shared" si="3"/>
        <v>4-13668</v>
      </c>
    </row>
    <row r="105" spans="1:14" ht="33" x14ac:dyDescent="0.3">
      <c r="A105" s="101">
        <v>28</v>
      </c>
      <c r="B105" s="102" t="s">
        <v>224</v>
      </c>
      <c r="C105" s="103" t="s">
        <v>225</v>
      </c>
      <c r="D105" s="103" t="s">
        <v>52</v>
      </c>
      <c r="E105" s="104" t="s">
        <v>226</v>
      </c>
      <c r="F105" s="105">
        <v>4</v>
      </c>
      <c r="G105" s="106">
        <v>8077702</v>
      </c>
      <c r="H105" s="103" t="s">
        <v>235</v>
      </c>
      <c r="I105" s="103"/>
      <c r="J105" s="103">
        <v>24358</v>
      </c>
      <c r="K105" s="103">
        <v>19016</v>
      </c>
      <c r="L105" s="107">
        <f t="shared" si="4"/>
        <v>43374</v>
      </c>
      <c r="M105" s="104" t="s">
        <v>236</v>
      </c>
      <c r="N105" s="108" t="str">
        <f t="shared" si="3"/>
        <v>4-8077702</v>
      </c>
    </row>
    <row r="106" spans="1:14" x14ac:dyDescent="0.3">
      <c r="A106" s="101">
        <v>28</v>
      </c>
      <c r="B106" s="102" t="s">
        <v>224</v>
      </c>
      <c r="C106" s="103" t="s">
        <v>225</v>
      </c>
      <c r="D106" s="103" t="s">
        <v>52</v>
      </c>
      <c r="E106" s="104" t="s">
        <v>226</v>
      </c>
      <c r="F106" s="105">
        <v>3</v>
      </c>
      <c r="G106" s="106" t="s">
        <v>237</v>
      </c>
      <c r="H106" s="103" t="s">
        <v>238</v>
      </c>
      <c r="I106" s="103"/>
      <c r="J106" s="103">
        <v>60000</v>
      </c>
      <c r="K106" s="103">
        <v>30000</v>
      </c>
      <c r="L106" s="107">
        <f t="shared" si="4"/>
        <v>90000</v>
      </c>
      <c r="M106" s="104" t="s">
        <v>239</v>
      </c>
      <c r="N106" s="108"/>
    </row>
    <row r="107" spans="1:14" ht="33" x14ac:dyDescent="0.3">
      <c r="A107" s="101">
        <v>28</v>
      </c>
      <c r="B107" s="102" t="s">
        <v>224</v>
      </c>
      <c r="C107" s="103" t="s">
        <v>225</v>
      </c>
      <c r="D107" s="103" t="s">
        <v>52</v>
      </c>
      <c r="E107" s="104" t="s">
        <v>226</v>
      </c>
      <c r="F107" s="105">
        <v>3</v>
      </c>
      <c r="G107" s="106">
        <v>371943</v>
      </c>
      <c r="H107" s="103" t="s">
        <v>240</v>
      </c>
      <c r="I107" s="103"/>
      <c r="J107" s="103">
        <v>753</v>
      </c>
      <c r="K107" s="103">
        <v>900</v>
      </c>
      <c r="L107" s="107">
        <f t="shared" si="4"/>
        <v>1653</v>
      </c>
      <c r="M107" s="104" t="s">
        <v>241</v>
      </c>
      <c r="N107" s="108" t="s">
        <v>242</v>
      </c>
    </row>
    <row r="108" spans="1:14" s="117" customFormat="1" ht="33.75" thickBot="1" x14ac:dyDescent="0.35">
      <c r="A108" s="109">
        <v>28</v>
      </c>
      <c r="B108" s="110" t="s">
        <v>224</v>
      </c>
      <c r="C108" s="111" t="s">
        <v>225</v>
      </c>
      <c r="D108" s="111" t="s">
        <v>52</v>
      </c>
      <c r="E108" s="112" t="s">
        <v>226</v>
      </c>
      <c r="F108" s="113">
        <v>7</v>
      </c>
      <c r="G108" s="114">
        <v>7799</v>
      </c>
      <c r="H108" s="111" t="s">
        <v>243</v>
      </c>
      <c r="I108" s="111"/>
      <c r="J108" s="111">
        <v>18307</v>
      </c>
      <c r="K108" s="111">
        <v>10482</v>
      </c>
      <c r="L108" s="115">
        <f t="shared" si="4"/>
        <v>28789</v>
      </c>
      <c r="M108" s="112"/>
      <c r="N108" s="116" t="str">
        <f t="shared" si="3"/>
        <v>7-7799</v>
      </c>
    </row>
    <row r="109" spans="1:14" ht="33" x14ac:dyDescent="0.3">
      <c r="A109" s="24">
        <v>29</v>
      </c>
      <c r="B109" s="118" t="s">
        <v>244</v>
      </c>
      <c r="C109" s="26" t="s">
        <v>245</v>
      </c>
      <c r="D109" s="26" t="s">
        <v>194</v>
      </c>
      <c r="E109" s="25" t="s">
        <v>246</v>
      </c>
      <c r="F109" s="27">
        <v>2</v>
      </c>
      <c r="G109" s="28">
        <v>163684</v>
      </c>
      <c r="H109" s="26" t="s">
        <v>247</v>
      </c>
      <c r="I109" s="26"/>
      <c r="J109" s="26">
        <v>138303</v>
      </c>
      <c r="K109" s="26">
        <v>117118</v>
      </c>
      <c r="L109" s="29">
        <f t="shared" si="4"/>
        <v>255421</v>
      </c>
      <c r="M109" s="25" t="s">
        <v>248</v>
      </c>
      <c r="N109" s="30" t="str">
        <f t="shared" si="3"/>
        <v>2-163684</v>
      </c>
    </row>
    <row r="110" spans="1:14" ht="33" x14ac:dyDescent="0.3">
      <c r="A110" s="31">
        <v>29</v>
      </c>
      <c r="B110" s="91" t="s">
        <v>244</v>
      </c>
      <c r="C110" s="33" t="s">
        <v>245</v>
      </c>
      <c r="D110" s="33" t="s">
        <v>194</v>
      </c>
      <c r="E110" s="32" t="s">
        <v>246</v>
      </c>
      <c r="F110" s="34">
        <v>2</v>
      </c>
      <c r="G110" s="35">
        <v>179707</v>
      </c>
      <c r="H110" s="33" t="s">
        <v>249</v>
      </c>
      <c r="I110" s="33"/>
      <c r="J110" s="33">
        <v>53475</v>
      </c>
      <c r="K110" s="33">
        <v>50526</v>
      </c>
      <c r="L110" s="36">
        <f t="shared" si="4"/>
        <v>104001</v>
      </c>
      <c r="M110" s="32" t="s">
        <v>250</v>
      </c>
      <c r="N110" s="37" t="str">
        <f t="shared" si="3"/>
        <v>2-179707</v>
      </c>
    </row>
    <row r="111" spans="1:14" ht="33" x14ac:dyDescent="0.3">
      <c r="A111" s="31">
        <v>29</v>
      </c>
      <c r="B111" s="91" t="s">
        <v>244</v>
      </c>
      <c r="C111" s="33" t="s">
        <v>245</v>
      </c>
      <c r="D111" s="33" t="s">
        <v>194</v>
      </c>
      <c r="E111" s="32" t="s">
        <v>246</v>
      </c>
      <c r="F111" s="34">
        <v>3</v>
      </c>
      <c r="G111" s="35">
        <v>13536</v>
      </c>
      <c r="H111" s="33" t="s">
        <v>251</v>
      </c>
      <c r="I111" s="33"/>
      <c r="J111" s="33">
        <v>93195</v>
      </c>
      <c r="K111" s="33">
        <v>65918</v>
      </c>
      <c r="L111" s="36">
        <f t="shared" si="4"/>
        <v>159113</v>
      </c>
      <c r="M111" s="32"/>
      <c r="N111" s="37" t="str">
        <f t="shared" si="3"/>
        <v>3-13536</v>
      </c>
    </row>
    <row r="112" spans="1:14" ht="33" x14ac:dyDescent="0.3">
      <c r="A112" s="31">
        <v>29</v>
      </c>
      <c r="B112" s="91" t="s">
        <v>244</v>
      </c>
      <c r="C112" s="33" t="s">
        <v>245</v>
      </c>
      <c r="D112" s="33" t="s">
        <v>194</v>
      </c>
      <c r="E112" s="32" t="s">
        <v>246</v>
      </c>
      <c r="F112" s="34">
        <v>3</v>
      </c>
      <c r="G112" s="35">
        <v>14207</v>
      </c>
      <c r="H112" s="33" t="s">
        <v>252</v>
      </c>
      <c r="I112" s="33"/>
      <c r="J112" s="33">
        <v>168002</v>
      </c>
      <c r="K112" s="33">
        <v>130316</v>
      </c>
      <c r="L112" s="36">
        <f t="shared" si="4"/>
        <v>298318</v>
      </c>
      <c r="M112" s="32"/>
      <c r="N112" s="37" t="str">
        <f t="shared" si="3"/>
        <v>3-14207</v>
      </c>
    </row>
    <row r="113" spans="1:14" ht="33" x14ac:dyDescent="0.3">
      <c r="A113" s="31">
        <v>29</v>
      </c>
      <c r="B113" s="91" t="s">
        <v>244</v>
      </c>
      <c r="C113" s="33" t="s">
        <v>245</v>
      </c>
      <c r="D113" s="33" t="s">
        <v>194</v>
      </c>
      <c r="E113" s="32" t="s">
        <v>246</v>
      </c>
      <c r="F113" s="34">
        <v>3</v>
      </c>
      <c r="G113" s="35">
        <v>2343</v>
      </c>
      <c r="H113" s="33" t="s">
        <v>253</v>
      </c>
      <c r="I113" s="33"/>
      <c r="J113" s="33">
        <v>134508</v>
      </c>
      <c r="K113" s="33">
        <v>114963</v>
      </c>
      <c r="L113" s="36">
        <f t="shared" si="4"/>
        <v>249471</v>
      </c>
      <c r="M113" s="32"/>
      <c r="N113" s="37" t="str">
        <f t="shared" si="3"/>
        <v>3-2343</v>
      </c>
    </row>
    <row r="114" spans="1:14" ht="33" x14ac:dyDescent="0.3">
      <c r="A114" s="31">
        <v>29</v>
      </c>
      <c r="B114" s="91" t="s">
        <v>244</v>
      </c>
      <c r="C114" s="33" t="s">
        <v>245</v>
      </c>
      <c r="D114" s="33" t="s">
        <v>194</v>
      </c>
      <c r="E114" s="32" t="s">
        <v>246</v>
      </c>
      <c r="F114" s="34">
        <v>3</v>
      </c>
      <c r="G114" s="35">
        <v>400201</v>
      </c>
      <c r="H114" s="33" t="s">
        <v>254</v>
      </c>
      <c r="I114" s="33"/>
      <c r="J114" s="33">
        <v>15892</v>
      </c>
      <c r="K114" s="33">
        <v>12349</v>
      </c>
      <c r="L114" s="36">
        <f t="shared" si="4"/>
        <v>28241</v>
      </c>
      <c r="M114" s="32"/>
      <c r="N114" s="37" t="str">
        <f t="shared" si="3"/>
        <v>3-400201</v>
      </c>
    </row>
    <row r="115" spans="1:14" ht="33" x14ac:dyDescent="0.3">
      <c r="A115" s="31">
        <v>29</v>
      </c>
      <c r="B115" s="32" t="s">
        <v>244</v>
      </c>
      <c r="C115" s="33" t="s">
        <v>245</v>
      </c>
      <c r="D115" s="33" t="s">
        <v>194</v>
      </c>
      <c r="E115" s="32" t="s">
        <v>246</v>
      </c>
      <c r="F115" s="34">
        <v>3</v>
      </c>
      <c r="G115" s="35">
        <v>5347</v>
      </c>
      <c r="H115" s="33" t="s">
        <v>255</v>
      </c>
      <c r="I115" s="33"/>
      <c r="J115" s="33">
        <v>67186</v>
      </c>
      <c r="K115" s="33">
        <v>62609</v>
      </c>
      <c r="L115" s="36">
        <f t="shared" si="4"/>
        <v>129795</v>
      </c>
      <c r="M115" s="33"/>
      <c r="N115" s="37" t="s">
        <v>256</v>
      </c>
    </row>
    <row r="116" spans="1:14" ht="33" x14ac:dyDescent="0.3">
      <c r="A116" s="31">
        <v>29</v>
      </c>
      <c r="B116" s="91" t="s">
        <v>244</v>
      </c>
      <c r="C116" s="33" t="s">
        <v>245</v>
      </c>
      <c r="D116" s="33" t="s">
        <v>194</v>
      </c>
      <c r="E116" s="32" t="s">
        <v>246</v>
      </c>
      <c r="F116" s="34">
        <v>2</v>
      </c>
      <c r="G116" s="35">
        <v>38399</v>
      </c>
      <c r="H116" s="33" t="s">
        <v>257</v>
      </c>
      <c r="I116" s="33"/>
      <c r="J116" s="33">
        <v>703</v>
      </c>
      <c r="K116" s="33">
        <v>898</v>
      </c>
      <c r="L116" s="36">
        <f t="shared" ref="L116:L118" si="7">SUM(I116:K116)</f>
        <v>1601</v>
      </c>
      <c r="M116" s="32"/>
      <c r="N116" s="37" t="str">
        <f t="shared" ref="N116:N125" si="8">CONCATENATE(F116,"-",G116)</f>
        <v>2-38399</v>
      </c>
    </row>
    <row r="117" spans="1:14" ht="33" x14ac:dyDescent="0.3">
      <c r="A117" s="31">
        <v>29</v>
      </c>
      <c r="B117" s="119" t="s">
        <v>244</v>
      </c>
      <c r="C117" s="84" t="s">
        <v>245</v>
      </c>
      <c r="D117" s="84" t="s">
        <v>194</v>
      </c>
      <c r="E117" s="83" t="s">
        <v>246</v>
      </c>
      <c r="F117" s="85">
        <v>3</v>
      </c>
      <c r="G117" s="86">
        <v>336696</v>
      </c>
      <c r="H117" s="84" t="s">
        <v>258</v>
      </c>
      <c r="I117" s="84"/>
      <c r="J117" s="84">
        <v>2110</v>
      </c>
      <c r="K117" s="84">
        <v>1011</v>
      </c>
      <c r="L117" s="87">
        <f t="shared" si="7"/>
        <v>3121</v>
      </c>
      <c r="M117" s="83"/>
      <c r="N117" s="88" t="str">
        <f t="shared" si="8"/>
        <v>3-336696</v>
      </c>
    </row>
    <row r="118" spans="1:14" ht="33" x14ac:dyDescent="0.3">
      <c r="A118" s="31">
        <v>29</v>
      </c>
      <c r="B118" s="91" t="s">
        <v>244</v>
      </c>
      <c r="C118" s="33" t="s">
        <v>245</v>
      </c>
      <c r="D118" s="33" t="s">
        <v>194</v>
      </c>
      <c r="E118" s="32" t="s">
        <v>246</v>
      </c>
      <c r="F118" s="34">
        <v>4</v>
      </c>
      <c r="G118" s="35">
        <v>8083625</v>
      </c>
      <c r="H118" s="33" t="s">
        <v>259</v>
      </c>
      <c r="I118" s="33"/>
      <c r="J118" s="33">
        <v>1700</v>
      </c>
      <c r="K118" s="33">
        <v>2600</v>
      </c>
      <c r="L118" s="36">
        <f t="shared" si="7"/>
        <v>4300</v>
      </c>
      <c r="M118" s="32"/>
      <c r="N118" s="37" t="str">
        <f t="shared" si="8"/>
        <v>4-8083625</v>
      </c>
    </row>
    <row r="119" spans="1:14" ht="33" x14ac:dyDescent="0.3">
      <c r="A119" s="31">
        <v>29</v>
      </c>
      <c r="B119" s="119" t="s">
        <v>244</v>
      </c>
      <c r="C119" s="84" t="s">
        <v>245</v>
      </c>
      <c r="D119" s="84" t="s">
        <v>194</v>
      </c>
      <c r="E119" s="83" t="s">
        <v>246</v>
      </c>
      <c r="F119" s="85">
        <v>4</v>
      </c>
      <c r="G119" s="86">
        <v>14393</v>
      </c>
      <c r="H119" s="84" t="s">
        <v>260</v>
      </c>
      <c r="I119" s="84">
        <v>0</v>
      </c>
      <c r="J119" s="84"/>
      <c r="K119" s="84"/>
      <c r="L119" s="87">
        <f t="shared" si="4"/>
        <v>0</v>
      </c>
      <c r="M119" s="83"/>
      <c r="N119" s="88" t="str">
        <f t="shared" si="8"/>
        <v>4-14393</v>
      </c>
    </row>
    <row r="120" spans="1:14" ht="33" x14ac:dyDescent="0.3">
      <c r="A120" s="31">
        <v>29</v>
      </c>
      <c r="B120" s="91" t="s">
        <v>244</v>
      </c>
      <c r="C120" s="33" t="s">
        <v>245</v>
      </c>
      <c r="D120" s="33" t="s">
        <v>194</v>
      </c>
      <c r="E120" s="32" t="s">
        <v>246</v>
      </c>
      <c r="F120" s="34">
        <v>4</v>
      </c>
      <c r="G120" s="35">
        <v>14394</v>
      </c>
      <c r="H120" s="33" t="s">
        <v>261</v>
      </c>
      <c r="I120" s="33"/>
      <c r="J120" s="33">
        <v>943318</v>
      </c>
      <c r="K120" s="33">
        <v>863520</v>
      </c>
      <c r="L120" s="36">
        <f t="shared" si="4"/>
        <v>1806838</v>
      </c>
      <c r="M120" s="32" t="s">
        <v>248</v>
      </c>
      <c r="N120" s="37" t="str">
        <f t="shared" si="8"/>
        <v>4-14394</v>
      </c>
    </row>
    <row r="121" spans="1:14" ht="33" x14ac:dyDescent="0.3">
      <c r="A121" s="31">
        <v>29</v>
      </c>
      <c r="B121" s="91" t="s">
        <v>244</v>
      </c>
      <c r="C121" s="33" t="s">
        <v>245</v>
      </c>
      <c r="D121" s="33" t="s">
        <v>194</v>
      </c>
      <c r="E121" s="32" t="s">
        <v>246</v>
      </c>
      <c r="F121" s="34">
        <v>4</v>
      </c>
      <c r="G121" s="35">
        <v>4200</v>
      </c>
      <c r="H121" s="33" t="s">
        <v>262</v>
      </c>
      <c r="I121" s="33"/>
      <c r="J121" s="33">
        <v>2454</v>
      </c>
      <c r="K121" s="33">
        <v>2191</v>
      </c>
      <c r="L121" s="36">
        <f t="shared" si="4"/>
        <v>4645</v>
      </c>
      <c r="M121" s="32"/>
      <c r="N121" s="37" t="str">
        <f t="shared" si="8"/>
        <v>4-4200</v>
      </c>
    </row>
    <row r="122" spans="1:14" ht="33" x14ac:dyDescent="0.3">
      <c r="A122" s="31">
        <v>29</v>
      </c>
      <c r="B122" s="91" t="s">
        <v>244</v>
      </c>
      <c r="C122" s="33" t="s">
        <v>245</v>
      </c>
      <c r="D122" s="33" t="s">
        <v>194</v>
      </c>
      <c r="E122" s="32" t="s">
        <v>246</v>
      </c>
      <c r="F122" s="34">
        <v>4</v>
      </c>
      <c r="G122" s="35">
        <v>7717</v>
      </c>
      <c r="H122" s="33" t="s">
        <v>263</v>
      </c>
      <c r="I122" s="33"/>
      <c r="J122" s="33">
        <v>64292</v>
      </c>
      <c r="K122" s="33">
        <v>52609</v>
      </c>
      <c r="L122" s="36">
        <f t="shared" si="4"/>
        <v>116901</v>
      </c>
      <c r="M122" s="32"/>
      <c r="N122" s="37" t="str">
        <f t="shared" si="8"/>
        <v>4-7717</v>
      </c>
    </row>
    <row r="123" spans="1:14" ht="33" x14ac:dyDescent="0.3">
      <c r="A123" s="31">
        <v>29</v>
      </c>
      <c r="B123" s="91" t="s">
        <v>244</v>
      </c>
      <c r="C123" s="33" t="s">
        <v>245</v>
      </c>
      <c r="D123" s="33" t="s">
        <v>194</v>
      </c>
      <c r="E123" s="32" t="s">
        <v>246</v>
      </c>
      <c r="F123" s="34">
        <v>6</v>
      </c>
      <c r="G123" s="35">
        <v>181</v>
      </c>
      <c r="H123" s="33" t="s">
        <v>264</v>
      </c>
      <c r="I123" s="33"/>
      <c r="J123" s="33">
        <v>199997</v>
      </c>
      <c r="K123" s="33">
        <v>161737</v>
      </c>
      <c r="L123" s="36">
        <f t="shared" si="4"/>
        <v>361734</v>
      </c>
      <c r="M123" s="32" t="s">
        <v>248</v>
      </c>
      <c r="N123" s="37" t="str">
        <f t="shared" si="8"/>
        <v>6-181</v>
      </c>
    </row>
    <row r="124" spans="1:14" ht="33" x14ac:dyDescent="0.3">
      <c r="A124" s="31">
        <v>29</v>
      </c>
      <c r="B124" s="91" t="s">
        <v>244</v>
      </c>
      <c r="C124" s="33" t="s">
        <v>245</v>
      </c>
      <c r="D124" s="33" t="s">
        <v>194</v>
      </c>
      <c r="E124" s="32" t="s">
        <v>246</v>
      </c>
      <c r="F124" s="34">
        <v>7</v>
      </c>
      <c r="G124" s="35">
        <v>3611</v>
      </c>
      <c r="H124" s="33" t="s">
        <v>265</v>
      </c>
      <c r="I124" s="33"/>
      <c r="J124" s="33">
        <v>181668</v>
      </c>
      <c r="K124" s="33">
        <v>116319</v>
      </c>
      <c r="L124" s="36">
        <f t="shared" si="4"/>
        <v>297987</v>
      </c>
      <c r="M124" s="32"/>
      <c r="N124" s="37" t="str">
        <f t="shared" si="8"/>
        <v>7-3611</v>
      </c>
    </row>
    <row r="125" spans="1:14" ht="33.75" thickBot="1" x14ac:dyDescent="0.35">
      <c r="A125" s="31">
        <v>29</v>
      </c>
      <c r="B125" s="91" t="s">
        <v>244</v>
      </c>
      <c r="C125" s="33" t="s">
        <v>245</v>
      </c>
      <c r="D125" s="33" t="s">
        <v>194</v>
      </c>
      <c r="E125" s="32" t="s">
        <v>246</v>
      </c>
      <c r="F125" s="34">
        <v>7</v>
      </c>
      <c r="G125" s="35">
        <v>7878</v>
      </c>
      <c r="H125" s="33" t="s">
        <v>266</v>
      </c>
      <c r="I125" s="33"/>
      <c r="J125" s="33">
        <v>157245</v>
      </c>
      <c r="K125" s="33">
        <v>121001</v>
      </c>
      <c r="L125" s="36">
        <f t="shared" si="4"/>
        <v>278246</v>
      </c>
      <c r="M125" s="32"/>
      <c r="N125" s="37" t="str">
        <f t="shared" si="8"/>
        <v>7-7878</v>
      </c>
    </row>
    <row r="126" spans="1:14" ht="33" x14ac:dyDescent="0.3">
      <c r="A126" s="24">
        <v>30</v>
      </c>
      <c r="B126" s="25" t="s">
        <v>267</v>
      </c>
      <c r="C126" s="26" t="s">
        <v>268</v>
      </c>
      <c r="D126" s="26" t="s">
        <v>52</v>
      </c>
      <c r="E126" s="25" t="s">
        <v>269</v>
      </c>
      <c r="F126" s="27">
        <v>3</v>
      </c>
      <c r="G126" s="28">
        <v>2339</v>
      </c>
      <c r="H126" s="26" t="s">
        <v>270</v>
      </c>
      <c r="I126" s="26"/>
      <c r="J126" s="26">
        <v>618884</v>
      </c>
      <c r="K126" s="26">
        <v>541864</v>
      </c>
      <c r="L126" s="29">
        <f t="shared" si="4"/>
        <v>1160748</v>
      </c>
      <c r="M126" s="25"/>
      <c r="N126" s="30" t="str">
        <f t="shared" si="3"/>
        <v>3-2339</v>
      </c>
    </row>
    <row r="127" spans="1:14" ht="33" x14ac:dyDescent="0.3">
      <c r="A127" s="31">
        <v>30</v>
      </c>
      <c r="B127" s="32" t="s">
        <v>267</v>
      </c>
      <c r="C127" s="33" t="s">
        <v>268</v>
      </c>
      <c r="D127" s="33" t="s">
        <v>52</v>
      </c>
      <c r="E127" s="32" t="s">
        <v>269</v>
      </c>
      <c r="F127" s="34">
        <v>3</v>
      </c>
      <c r="G127" s="35">
        <v>2984</v>
      </c>
      <c r="H127" s="33" t="s">
        <v>271</v>
      </c>
      <c r="I127" s="33"/>
      <c r="J127" s="33">
        <v>127</v>
      </c>
      <c r="K127" s="33">
        <v>137</v>
      </c>
      <c r="L127" s="36">
        <f t="shared" si="4"/>
        <v>264</v>
      </c>
      <c r="M127" s="32"/>
      <c r="N127" s="37" t="str">
        <f>CONCATENATE(F127,"-",G127)</f>
        <v>3-2984</v>
      </c>
    </row>
    <row r="128" spans="1:14" ht="33" x14ac:dyDescent="0.3">
      <c r="A128" s="31">
        <v>30</v>
      </c>
      <c r="B128" s="32" t="s">
        <v>267</v>
      </c>
      <c r="C128" s="33" t="s">
        <v>268</v>
      </c>
      <c r="D128" s="33" t="s">
        <v>52</v>
      </c>
      <c r="E128" s="32" t="s">
        <v>269</v>
      </c>
      <c r="F128" s="34">
        <v>3</v>
      </c>
      <c r="G128" s="35">
        <v>292543</v>
      </c>
      <c r="H128" s="33" t="s">
        <v>272</v>
      </c>
      <c r="I128" s="33"/>
      <c r="J128" s="33">
        <v>2147</v>
      </c>
      <c r="K128" s="33">
        <v>918</v>
      </c>
      <c r="L128" s="36">
        <f t="shared" si="4"/>
        <v>3065</v>
      </c>
      <c r="M128" s="32"/>
      <c r="N128" s="37" t="str">
        <f>CONCATENATE(F128,"-",G128)</f>
        <v>3-292543</v>
      </c>
    </row>
    <row r="129" spans="1:14" ht="33" x14ac:dyDescent="0.3">
      <c r="A129" s="120">
        <v>30</v>
      </c>
      <c r="B129" s="83" t="s">
        <v>267</v>
      </c>
      <c r="C129" s="84" t="s">
        <v>268</v>
      </c>
      <c r="D129" s="84" t="s">
        <v>52</v>
      </c>
      <c r="E129" s="83" t="s">
        <v>269</v>
      </c>
      <c r="F129" s="85">
        <v>3</v>
      </c>
      <c r="G129" s="35">
        <v>292544</v>
      </c>
      <c r="H129" s="33" t="s">
        <v>272</v>
      </c>
      <c r="I129" s="84"/>
      <c r="J129" s="84">
        <v>601</v>
      </c>
      <c r="K129" s="84">
        <v>271</v>
      </c>
      <c r="L129" s="87">
        <f t="shared" si="4"/>
        <v>872</v>
      </c>
      <c r="M129" s="32"/>
      <c r="N129" s="88" t="str">
        <f>CONCATENATE(F129,"-",G129)</f>
        <v>3-292544</v>
      </c>
    </row>
    <row r="130" spans="1:14" ht="33" x14ac:dyDescent="0.3">
      <c r="A130" s="31">
        <v>30</v>
      </c>
      <c r="B130" s="32" t="s">
        <v>267</v>
      </c>
      <c r="C130" s="33" t="s">
        <v>268</v>
      </c>
      <c r="D130" s="33" t="s">
        <v>52</v>
      </c>
      <c r="E130" s="32" t="s">
        <v>269</v>
      </c>
      <c r="F130" s="34">
        <v>3</v>
      </c>
      <c r="G130" s="35">
        <v>292012</v>
      </c>
      <c r="H130" s="33" t="s">
        <v>272</v>
      </c>
      <c r="I130" s="33"/>
      <c r="J130" s="33">
        <v>1604</v>
      </c>
      <c r="K130" s="33">
        <v>442</v>
      </c>
      <c r="L130" s="36">
        <f t="shared" si="4"/>
        <v>2046</v>
      </c>
      <c r="M130" s="32"/>
      <c r="N130" s="37" t="str">
        <f t="shared" ref="N130" si="9">CONCATENATE(F130,"-",G130)</f>
        <v>3-292012</v>
      </c>
    </row>
    <row r="131" spans="1:14" ht="33" x14ac:dyDescent="0.3">
      <c r="A131" s="31">
        <v>30</v>
      </c>
      <c r="B131" s="32" t="s">
        <v>267</v>
      </c>
      <c r="C131" s="33" t="s">
        <v>268</v>
      </c>
      <c r="D131" s="33" t="s">
        <v>52</v>
      </c>
      <c r="E131" s="32" t="s">
        <v>269</v>
      </c>
      <c r="F131" s="34">
        <v>3</v>
      </c>
      <c r="G131" s="35">
        <v>292545</v>
      </c>
      <c r="H131" s="33" t="s">
        <v>272</v>
      </c>
      <c r="I131" s="33">
        <v>588</v>
      </c>
      <c r="J131" s="33"/>
      <c r="K131" s="33"/>
      <c r="L131" s="36">
        <f t="shared" si="4"/>
        <v>588</v>
      </c>
      <c r="M131" s="32"/>
      <c r="N131" s="37" t="str">
        <f t="shared" si="3"/>
        <v>3-292545</v>
      </c>
    </row>
    <row r="132" spans="1:14" ht="33" x14ac:dyDescent="0.3">
      <c r="A132" s="31">
        <v>30</v>
      </c>
      <c r="B132" s="32" t="s">
        <v>267</v>
      </c>
      <c r="C132" s="33" t="s">
        <v>268</v>
      </c>
      <c r="D132" s="33" t="s">
        <v>52</v>
      </c>
      <c r="E132" s="32" t="s">
        <v>269</v>
      </c>
      <c r="F132" s="34">
        <v>3</v>
      </c>
      <c r="G132" s="35">
        <v>292546</v>
      </c>
      <c r="H132" s="33" t="s">
        <v>272</v>
      </c>
      <c r="I132" s="33"/>
      <c r="J132" s="33">
        <v>1</v>
      </c>
      <c r="K132" s="33">
        <v>1</v>
      </c>
      <c r="L132" s="36">
        <f t="shared" si="4"/>
        <v>2</v>
      </c>
      <c r="M132" s="32"/>
      <c r="N132" s="37" t="str">
        <f>CONCATENATE(F132,"-",G132)</f>
        <v>3-292546</v>
      </c>
    </row>
    <row r="133" spans="1:14" ht="33" x14ac:dyDescent="0.3">
      <c r="A133" s="31">
        <v>30</v>
      </c>
      <c r="B133" s="32" t="s">
        <v>267</v>
      </c>
      <c r="C133" s="33" t="s">
        <v>268</v>
      </c>
      <c r="D133" s="33" t="s">
        <v>52</v>
      </c>
      <c r="E133" s="32" t="s">
        <v>269</v>
      </c>
      <c r="F133" s="34">
        <v>3</v>
      </c>
      <c r="G133" s="35">
        <v>292550</v>
      </c>
      <c r="H133" s="33" t="s">
        <v>272</v>
      </c>
      <c r="I133" s="33">
        <v>1537</v>
      </c>
      <c r="J133" s="33"/>
      <c r="K133" s="33"/>
      <c r="L133" s="36">
        <f t="shared" si="4"/>
        <v>1537</v>
      </c>
      <c r="M133" s="32"/>
      <c r="N133" s="37" t="str">
        <f t="shared" si="3"/>
        <v>3-292550</v>
      </c>
    </row>
    <row r="134" spans="1:14" ht="33" x14ac:dyDescent="0.3">
      <c r="A134" s="31">
        <v>30</v>
      </c>
      <c r="B134" s="32" t="s">
        <v>267</v>
      </c>
      <c r="C134" s="33" t="s">
        <v>268</v>
      </c>
      <c r="D134" s="33" t="s">
        <v>52</v>
      </c>
      <c r="E134" s="32" t="s">
        <v>269</v>
      </c>
      <c r="F134" s="34">
        <v>3</v>
      </c>
      <c r="G134" s="35">
        <v>292551</v>
      </c>
      <c r="H134" s="33" t="s">
        <v>272</v>
      </c>
      <c r="I134" s="33"/>
      <c r="J134" s="33">
        <v>144</v>
      </c>
      <c r="K134" s="33">
        <v>181</v>
      </c>
      <c r="L134" s="36">
        <f t="shared" si="4"/>
        <v>325</v>
      </c>
      <c r="M134" s="32"/>
      <c r="N134" s="37" t="str">
        <f>CONCATENATE(F134,"-",G134)</f>
        <v>3-292551</v>
      </c>
    </row>
    <row r="135" spans="1:14" ht="33" x14ac:dyDescent="0.3">
      <c r="A135" s="121">
        <v>30</v>
      </c>
      <c r="B135" s="75" t="s">
        <v>267</v>
      </c>
      <c r="C135" s="76" t="s">
        <v>268</v>
      </c>
      <c r="D135" s="76" t="s">
        <v>52</v>
      </c>
      <c r="E135" s="75" t="s">
        <v>269</v>
      </c>
      <c r="F135" s="77">
        <v>3</v>
      </c>
      <c r="G135" s="78">
        <v>298713</v>
      </c>
      <c r="H135" s="76" t="s">
        <v>273</v>
      </c>
      <c r="I135" s="76">
        <v>2608</v>
      </c>
      <c r="J135" s="76"/>
      <c r="K135" s="76"/>
      <c r="L135" s="79">
        <f t="shared" si="4"/>
        <v>2608</v>
      </c>
      <c r="M135" s="75"/>
      <c r="N135" s="80" t="str">
        <f t="shared" ref="N135:N258" si="10">CONCATENATE(F135,"-",G135)</f>
        <v>3-298713</v>
      </c>
    </row>
    <row r="136" spans="1:14" ht="33" x14ac:dyDescent="0.3">
      <c r="A136" s="31">
        <v>30</v>
      </c>
      <c r="B136" s="32" t="s">
        <v>267</v>
      </c>
      <c r="C136" s="33" t="s">
        <v>268</v>
      </c>
      <c r="D136" s="33" t="s">
        <v>52</v>
      </c>
      <c r="E136" s="32" t="s">
        <v>269</v>
      </c>
      <c r="F136" s="34">
        <v>3</v>
      </c>
      <c r="G136" s="35">
        <v>31728</v>
      </c>
      <c r="H136" s="33" t="s">
        <v>274</v>
      </c>
      <c r="I136" s="33"/>
      <c r="J136" s="33">
        <v>2029</v>
      </c>
      <c r="K136" s="33">
        <v>1271</v>
      </c>
      <c r="L136" s="36">
        <f t="shared" si="4"/>
        <v>3300</v>
      </c>
      <c r="M136" s="32"/>
      <c r="N136" s="37" t="str">
        <f t="shared" si="10"/>
        <v>3-31728</v>
      </c>
    </row>
    <row r="137" spans="1:14" ht="33" x14ac:dyDescent="0.3">
      <c r="A137" s="31">
        <v>30</v>
      </c>
      <c r="B137" s="32" t="s">
        <v>267</v>
      </c>
      <c r="C137" s="33" t="s">
        <v>268</v>
      </c>
      <c r="D137" s="33" t="s">
        <v>52</v>
      </c>
      <c r="E137" s="32" t="s">
        <v>269</v>
      </c>
      <c r="F137" s="34">
        <v>3</v>
      </c>
      <c r="G137" s="35">
        <v>31731</v>
      </c>
      <c r="H137" s="33" t="s">
        <v>274</v>
      </c>
      <c r="I137" s="33">
        <v>2835</v>
      </c>
      <c r="J137" s="33"/>
      <c r="K137" s="33"/>
      <c r="L137" s="36">
        <f t="shared" si="4"/>
        <v>2835</v>
      </c>
      <c r="M137" s="32"/>
      <c r="N137" s="37" t="str">
        <f t="shared" si="10"/>
        <v>3-31731</v>
      </c>
    </row>
    <row r="138" spans="1:14" ht="33" x14ac:dyDescent="0.3">
      <c r="A138" s="31">
        <v>30</v>
      </c>
      <c r="B138" s="32" t="s">
        <v>267</v>
      </c>
      <c r="C138" s="33" t="s">
        <v>268</v>
      </c>
      <c r="D138" s="33" t="s">
        <v>52</v>
      </c>
      <c r="E138" s="32" t="s">
        <v>269</v>
      </c>
      <c r="F138" s="34">
        <v>4</v>
      </c>
      <c r="G138" s="35">
        <v>8012459</v>
      </c>
      <c r="H138" s="33" t="s">
        <v>275</v>
      </c>
      <c r="I138" s="33"/>
      <c r="J138" s="33">
        <v>596</v>
      </c>
      <c r="K138" s="33">
        <v>638</v>
      </c>
      <c r="L138" s="36">
        <f t="shared" si="4"/>
        <v>1234</v>
      </c>
      <c r="M138" s="32"/>
      <c r="N138" s="37" t="str">
        <f>CONCATENATE(F138,"-",G138)</f>
        <v>4-8012459</v>
      </c>
    </row>
    <row r="139" spans="1:14" ht="33" x14ac:dyDescent="0.3">
      <c r="A139" s="31">
        <v>30</v>
      </c>
      <c r="B139" s="32" t="s">
        <v>267</v>
      </c>
      <c r="C139" s="33" t="s">
        <v>268</v>
      </c>
      <c r="D139" s="33" t="s">
        <v>52</v>
      </c>
      <c r="E139" s="32" t="s">
        <v>269</v>
      </c>
      <c r="F139" s="34">
        <v>6</v>
      </c>
      <c r="G139" s="35">
        <v>7598</v>
      </c>
      <c r="H139" s="33" t="s">
        <v>276</v>
      </c>
      <c r="I139" s="33"/>
      <c r="J139" s="33">
        <v>1070</v>
      </c>
      <c r="K139" s="33">
        <v>1877</v>
      </c>
      <c r="L139" s="36">
        <f t="shared" ref="L139:L214" si="11">SUM(I139:K139)</f>
        <v>2947</v>
      </c>
      <c r="M139" s="32"/>
      <c r="N139" s="37" t="str">
        <f>CONCATENATE(F139,"-",G139)</f>
        <v>6-7598</v>
      </c>
    </row>
    <row r="140" spans="1:14" ht="33" x14ac:dyDescent="0.3">
      <c r="A140" s="31">
        <v>30</v>
      </c>
      <c r="B140" s="32" t="s">
        <v>267</v>
      </c>
      <c r="C140" s="33" t="s">
        <v>268</v>
      </c>
      <c r="D140" s="33" t="s">
        <v>52</v>
      </c>
      <c r="E140" s="32" t="s">
        <v>269</v>
      </c>
      <c r="F140" s="34">
        <v>7</v>
      </c>
      <c r="G140" s="35">
        <v>9150</v>
      </c>
      <c r="H140" s="33" t="s">
        <v>277</v>
      </c>
      <c r="I140" s="33"/>
      <c r="J140" s="33">
        <v>661</v>
      </c>
      <c r="K140" s="33">
        <v>784</v>
      </c>
      <c r="L140" s="36">
        <f t="shared" si="11"/>
        <v>1445</v>
      </c>
      <c r="M140" s="32"/>
      <c r="N140" s="37" t="str">
        <f t="shared" ref="N140:N141" si="12">CONCATENATE(F140,"-",G140)</f>
        <v>7-9150</v>
      </c>
    </row>
    <row r="141" spans="1:14" ht="33.75" thickBot="1" x14ac:dyDescent="0.35">
      <c r="A141" s="31">
        <v>30</v>
      </c>
      <c r="B141" s="32" t="s">
        <v>267</v>
      </c>
      <c r="C141" s="33" t="s">
        <v>268</v>
      </c>
      <c r="D141" s="33" t="s">
        <v>52</v>
      </c>
      <c r="E141" s="32" t="s">
        <v>269</v>
      </c>
      <c r="F141" s="34">
        <v>7</v>
      </c>
      <c r="G141" s="35">
        <v>9216</v>
      </c>
      <c r="H141" s="33" t="s">
        <v>278</v>
      </c>
      <c r="I141" s="33">
        <v>1704</v>
      </c>
      <c r="J141" s="33"/>
      <c r="K141" s="33"/>
      <c r="L141" s="36">
        <f t="shared" si="11"/>
        <v>1704</v>
      </c>
      <c r="M141" s="32"/>
      <c r="N141" s="37" t="str">
        <f t="shared" si="12"/>
        <v>7-9216</v>
      </c>
    </row>
    <row r="142" spans="1:14" x14ac:dyDescent="0.3">
      <c r="A142" s="24">
        <v>31</v>
      </c>
      <c r="B142" s="25" t="s">
        <v>279</v>
      </c>
      <c r="C142" s="26" t="s">
        <v>280</v>
      </c>
      <c r="D142" s="26" t="s">
        <v>36</v>
      </c>
      <c r="E142" s="25" t="s">
        <v>281</v>
      </c>
      <c r="F142" s="27">
        <v>6</v>
      </c>
      <c r="G142" s="28">
        <v>1024</v>
      </c>
      <c r="H142" s="26" t="s">
        <v>282</v>
      </c>
      <c r="I142" s="26"/>
      <c r="J142" s="26">
        <v>227138</v>
      </c>
      <c r="K142" s="26">
        <v>130666</v>
      </c>
      <c r="L142" s="29">
        <f t="shared" si="11"/>
        <v>357804</v>
      </c>
      <c r="M142" s="25"/>
      <c r="N142" s="30" t="str">
        <f t="shared" si="10"/>
        <v>6-1024</v>
      </c>
    </row>
    <row r="143" spans="1:14" ht="33" x14ac:dyDescent="0.3">
      <c r="A143" s="31">
        <v>31</v>
      </c>
      <c r="B143" s="32" t="s">
        <v>279</v>
      </c>
      <c r="C143" s="33" t="s">
        <v>280</v>
      </c>
      <c r="D143" s="33" t="s">
        <v>36</v>
      </c>
      <c r="E143" s="32" t="s">
        <v>281</v>
      </c>
      <c r="F143" s="34">
        <v>6</v>
      </c>
      <c r="G143" s="35">
        <v>105673</v>
      </c>
      <c r="H143" s="33" t="s">
        <v>283</v>
      </c>
      <c r="I143" s="33"/>
      <c r="J143" s="33">
        <v>5969</v>
      </c>
      <c r="K143" s="33">
        <v>2840</v>
      </c>
      <c r="L143" s="36">
        <f t="shared" si="11"/>
        <v>8809</v>
      </c>
      <c r="M143" s="32"/>
      <c r="N143" s="37" t="str">
        <f t="shared" si="10"/>
        <v>6-105673</v>
      </c>
    </row>
    <row r="144" spans="1:14" ht="33" x14ac:dyDescent="0.3">
      <c r="A144" s="31">
        <v>31</v>
      </c>
      <c r="B144" s="32" t="s">
        <v>279</v>
      </c>
      <c r="C144" s="33" t="s">
        <v>280</v>
      </c>
      <c r="D144" s="33" t="s">
        <v>36</v>
      </c>
      <c r="E144" s="32" t="s">
        <v>281</v>
      </c>
      <c r="F144" s="34">
        <v>6</v>
      </c>
      <c r="G144" s="35">
        <v>108307</v>
      </c>
      <c r="H144" s="33" t="s">
        <v>284</v>
      </c>
      <c r="I144" s="33"/>
      <c r="J144" s="33">
        <v>375</v>
      </c>
      <c r="K144" s="33">
        <v>266</v>
      </c>
      <c r="L144" s="36">
        <f t="shared" si="11"/>
        <v>641</v>
      </c>
      <c r="M144" s="32"/>
      <c r="N144" s="37" t="str">
        <f t="shared" si="10"/>
        <v>6-108307</v>
      </c>
    </row>
    <row r="145" spans="1:14" x14ac:dyDescent="0.3">
      <c r="A145" s="31">
        <v>31</v>
      </c>
      <c r="B145" s="32" t="s">
        <v>279</v>
      </c>
      <c r="C145" s="33" t="s">
        <v>280</v>
      </c>
      <c r="D145" s="33" t="s">
        <v>36</v>
      </c>
      <c r="E145" s="32" t="s">
        <v>281</v>
      </c>
      <c r="F145" s="34">
        <v>6</v>
      </c>
      <c r="G145" s="35">
        <v>109371</v>
      </c>
      <c r="H145" s="33" t="s">
        <v>285</v>
      </c>
      <c r="I145" s="33"/>
      <c r="J145" s="33">
        <v>95</v>
      </c>
      <c r="K145" s="33">
        <v>222</v>
      </c>
      <c r="L145" s="36">
        <f t="shared" si="11"/>
        <v>317</v>
      </c>
      <c r="M145" s="32"/>
      <c r="N145" s="37" t="str">
        <f t="shared" si="10"/>
        <v>6-109371</v>
      </c>
    </row>
    <row r="146" spans="1:14" x14ac:dyDescent="0.3">
      <c r="A146" s="31">
        <v>31</v>
      </c>
      <c r="B146" s="32" t="s">
        <v>279</v>
      </c>
      <c r="C146" s="33" t="s">
        <v>280</v>
      </c>
      <c r="D146" s="33" t="s">
        <v>36</v>
      </c>
      <c r="E146" s="32" t="s">
        <v>281</v>
      </c>
      <c r="F146" s="34">
        <v>6</v>
      </c>
      <c r="G146" s="35">
        <v>111219</v>
      </c>
      <c r="H146" s="33" t="s">
        <v>286</v>
      </c>
      <c r="I146" s="33"/>
      <c r="J146" s="33">
        <v>6521</v>
      </c>
      <c r="K146" s="33">
        <v>3651</v>
      </c>
      <c r="L146" s="36">
        <f t="shared" si="11"/>
        <v>10172</v>
      </c>
      <c r="M146" s="32"/>
      <c r="N146" s="37" t="str">
        <f t="shared" si="10"/>
        <v>6-111219</v>
      </c>
    </row>
    <row r="147" spans="1:14" x14ac:dyDescent="0.3">
      <c r="A147" s="31">
        <v>31</v>
      </c>
      <c r="B147" s="32" t="s">
        <v>279</v>
      </c>
      <c r="C147" s="33" t="s">
        <v>280</v>
      </c>
      <c r="D147" s="33" t="s">
        <v>36</v>
      </c>
      <c r="E147" s="32" t="s">
        <v>281</v>
      </c>
      <c r="F147" s="34">
        <v>6</v>
      </c>
      <c r="G147" s="35">
        <v>120302</v>
      </c>
      <c r="H147" s="33" t="s">
        <v>287</v>
      </c>
      <c r="I147" s="33"/>
      <c r="J147" s="33">
        <v>3031</v>
      </c>
      <c r="K147" s="33">
        <v>4532</v>
      </c>
      <c r="L147" s="36">
        <f t="shared" si="11"/>
        <v>7563</v>
      </c>
      <c r="M147" s="32"/>
      <c r="N147" s="37" t="str">
        <f t="shared" si="10"/>
        <v>6-120302</v>
      </c>
    </row>
    <row r="148" spans="1:14" ht="33" x14ac:dyDescent="0.3">
      <c r="A148" s="31">
        <v>31</v>
      </c>
      <c r="B148" s="32" t="s">
        <v>279</v>
      </c>
      <c r="C148" s="33" t="s">
        <v>280</v>
      </c>
      <c r="D148" s="33" t="s">
        <v>36</v>
      </c>
      <c r="E148" s="32" t="s">
        <v>281</v>
      </c>
      <c r="F148" s="34">
        <v>6</v>
      </c>
      <c r="G148" s="35">
        <v>1355</v>
      </c>
      <c r="H148" s="33" t="s">
        <v>288</v>
      </c>
      <c r="I148" s="33"/>
      <c r="J148" s="33">
        <v>29062</v>
      </c>
      <c r="K148" s="33">
        <v>19387</v>
      </c>
      <c r="L148" s="36">
        <f t="shared" si="11"/>
        <v>48449</v>
      </c>
      <c r="M148" s="32"/>
      <c r="N148" s="37" t="str">
        <f t="shared" si="10"/>
        <v>6-1355</v>
      </c>
    </row>
    <row r="149" spans="1:14" ht="33" x14ac:dyDescent="0.3">
      <c r="A149" s="31">
        <v>31</v>
      </c>
      <c r="B149" s="32" t="s">
        <v>279</v>
      </c>
      <c r="C149" s="33" t="s">
        <v>280</v>
      </c>
      <c r="D149" s="33" t="s">
        <v>36</v>
      </c>
      <c r="E149" s="32" t="s">
        <v>281</v>
      </c>
      <c r="F149" s="34">
        <v>6</v>
      </c>
      <c r="G149" s="35">
        <v>180</v>
      </c>
      <c r="H149" s="33" t="s">
        <v>289</v>
      </c>
      <c r="I149" s="33"/>
      <c r="J149" s="33">
        <v>27494</v>
      </c>
      <c r="K149" s="33">
        <v>15442</v>
      </c>
      <c r="L149" s="36">
        <f t="shared" si="11"/>
        <v>42936</v>
      </c>
      <c r="M149" s="32"/>
      <c r="N149" s="37" t="str">
        <f t="shared" si="10"/>
        <v>6-180</v>
      </c>
    </row>
    <row r="150" spans="1:14" x14ac:dyDescent="0.3">
      <c r="A150" s="31">
        <v>31</v>
      </c>
      <c r="B150" s="32" t="s">
        <v>279</v>
      </c>
      <c r="C150" s="33" t="s">
        <v>280</v>
      </c>
      <c r="D150" s="33" t="s">
        <v>36</v>
      </c>
      <c r="E150" s="32" t="s">
        <v>281</v>
      </c>
      <c r="F150" s="34">
        <v>6</v>
      </c>
      <c r="G150" s="35">
        <v>182</v>
      </c>
      <c r="H150" s="33" t="s">
        <v>290</v>
      </c>
      <c r="I150" s="33"/>
      <c r="J150" s="33">
        <v>43640</v>
      </c>
      <c r="K150" s="33">
        <v>14500</v>
      </c>
      <c r="L150" s="36">
        <f t="shared" si="11"/>
        <v>58140</v>
      </c>
      <c r="M150" s="32"/>
      <c r="N150" s="37" t="str">
        <f t="shared" si="10"/>
        <v>6-182</v>
      </c>
    </row>
    <row r="151" spans="1:14" ht="33" x14ac:dyDescent="0.3">
      <c r="A151" s="31">
        <v>31</v>
      </c>
      <c r="B151" s="32" t="s">
        <v>279</v>
      </c>
      <c r="C151" s="33" t="s">
        <v>280</v>
      </c>
      <c r="D151" s="33" t="s">
        <v>36</v>
      </c>
      <c r="E151" s="32" t="s">
        <v>281</v>
      </c>
      <c r="F151" s="34">
        <v>6</v>
      </c>
      <c r="G151" s="35">
        <v>2535</v>
      </c>
      <c r="H151" s="33" t="s">
        <v>291</v>
      </c>
      <c r="I151" s="33">
        <v>2151</v>
      </c>
      <c r="J151" s="33"/>
      <c r="K151" s="33"/>
      <c r="L151" s="36">
        <f t="shared" si="11"/>
        <v>2151</v>
      </c>
      <c r="M151" s="32"/>
      <c r="N151" s="37" t="str">
        <f t="shared" si="10"/>
        <v>6-2535</v>
      </c>
    </row>
    <row r="152" spans="1:14" ht="33" x14ac:dyDescent="0.3">
      <c r="A152" s="31">
        <v>31</v>
      </c>
      <c r="B152" s="32" t="s">
        <v>279</v>
      </c>
      <c r="C152" s="33" t="s">
        <v>280</v>
      </c>
      <c r="D152" s="33" t="s">
        <v>36</v>
      </c>
      <c r="E152" s="32" t="s">
        <v>281</v>
      </c>
      <c r="F152" s="34">
        <v>6</v>
      </c>
      <c r="G152" s="35">
        <v>2633</v>
      </c>
      <c r="H152" s="33" t="s">
        <v>292</v>
      </c>
      <c r="I152" s="33"/>
      <c r="J152" s="33">
        <v>2204</v>
      </c>
      <c r="K152" s="33">
        <v>1554</v>
      </c>
      <c r="L152" s="36">
        <f t="shared" si="11"/>
        <v>3758</v>
      </c>
      <c r="M152" s="32"/>
      <c r="N152" s="37" t="str">
        <f t="shared" si="10"/>
        <v>6-2633</v>
      </c>
    </row>
    <row r="153" spans="1:14" ht="33" x14ac:dyDescent="0.3">
      <c r="A153" s="31">
        <v>31</v>
      </c>
      <c r="B153" s="32" t="s">
        <v>279</v>
      </c>
      <c r="C153" s="33" t="s">
        <v>280</v>
      </c>
      <c r="D153" s="33" t="s">
        <v>36</v>
      </c>
      <c r="E153" s="32" t="s">
        <v>281</v>
      </c>
      <c r="F153" s="34">
        <v>6</v>
      </c>
      <c r="G153" s="35">
        <v>3492</v>
      </c>
      <c r="H153" s="33" t="s">
        <v>293</v>
      </c>
      <c r="I153" s="33"/>
      <c r="J153" s="33">
        <v>127179</v>
      </c>
      <c r="K153" s="33">
        <v>76554</v>
      </c>
      <c r="L153" s="36">
        <f t="shared" si="11"/>
        <v>203733</v>
      </c>
      <c r="M153" s="32"/>
      <c r="N153" s="37" t="str">
        <f t="shared" si="10"/>
        <v>6-3492</v>
      </c>
    </row>
    <row r="154" spans="1:14" ht="33" x14ac:dyDescent="0.3">
      <c r="A154" s="31">
        <v>31</v>
      </c>
      <c r="B154" s="32" t="s">
        <v>279</v>
      </c>
      <c r="C154" s="33" t="s">
        <v>280</v>
      </c>
      <c r="D154" s="33" t="s">
        <v>36</v>
      </c>
      <c r="E154" s="32" t="s">
        <v>281</v>
      </c>
      <c r="F154" s="34">
        <v>6</v>
      </c>
      <c r="G154" s="35">
        <v>39260</v>
      </c>
      <c r="H154" s="33" t="s">
        <v>294</v>
      </c>
      <c r="I154" s="33"/>
      <c r="J154" s="33">
        <v>1764</v>
      </c>
      <c r="K154" s="33">
        <v>2013</v>
      </c>
      <c r="L154" s="36">
        <f t="shared" si="11"/>
        <v>3777</v>
      </c>
      <c r="M154" s="32"/>
      <c r="N154" s="37" t="str">
        <f t="shared" si="10"/>
        <v>6-39260</v>
      </c>
    </row>
    <row r="155" spans="1:14" x14ac:dyDescent="0.3">
      <c r="A155" s="31">
        <v>31</v>
      </c>
      <c r="B155" s="32" t="s">
        <v>279</v>
      </c>
      <c r="C155" s="33" t="s">
        <v>280</v>
      </c>
      <c r="D155" s="33" t="s">
        <v>36</v>
      </c>
      <c r="E155" s="32" t="s">
        <v>281</v>
      </c>
      <c r="F155" s="34">
        <v>6</v>
      </c>
      <c r="G155" s="35">
        <v>4893</v>
      </c>
      <c r="H155" s="33" t="s">
        <v>295</v>
      </c>
      <c r="I155" s="33"/>
      <c r="J155" s="33">
        <v>66222</v>
      </c>
      <c r="K155" s="33">
        <v>45850</v>
      </c>
      <c r="L155" s="36">
        <f t="shared" si="11"/>
        <v>112072</v>
      </c>
      <c r="M155" s="32"/>
      <c r="N155" s="37" t="str">
        <f t="shared" si="10"/>
        <v>6-4893</v>
      </c>
    </row>
    <row r="156" spans="1:14" x14ac:dyDescent="0.3">
      <c r="A156" s="31">
        <v>31</v>
      </c>
      <c r="B156" s="32" t="s">
        <v>279</v>
      </c>
      <c r="C156" s="33" t="s">
        <v>280</v>
      </c>
      <c r="D156" s="33" t="s">
        <v>36</v>
      </c>
      <c r="E156" s="32" t="s">
        <v>281</v>
      </c>
      <c r="F156" s="34">
        <v>6</v>
      </c>
      <c r="G156" s="35">
        <v>5888</v>
      </c>
      <c r="H156" s="33" t="s">
        <v>296</v>
      </c>
      <c r="I156" s="33"/>
      <c r="J156" s="33">
        <v>1295</v>
      </c>
      <c r="K156" s="33">
        <v>1690</v>
      </c>
      <c r="L156" s="36">
        <f>SUM(I156:K156)</f>
        <v>2985</v>
      </c>
      <c r="M156" s="32" t="s">
        <v>223</v>
      </c>
      <c r="N156" s="37" t="s">
        <v>297</v>
      </c>
    </row>
    <row r="157" spans="1:14" ht="33" x14ac:dyDescent="0.3">
      <c r="A157" s="31">
        <v>31</v>
      </c>
      <c r="B157" s="32" t="s">
        <v>279</v>
      </c>
      <c r="C157" s="33" t="s">
        <v>280</v>
      </c>
      <c r="D157" s="33" t="s">
        <v>36</v>
      </c>
      <c r="E157" s="32" t="s">
        <v>281</v>
      </c>
      <c r="F157" s="34">
        <v>6</v>
      </c>
      <c r="G157" s="35">
        <v>5894</v>
      </c>
      <c r="H157" s="33" t="s">
        <v>298</v>
      </c>
      <c r="I157" s="33"/>
      <c r="J157" s="33">
        <v>5336</v>
      </c>
      <c r="K157" s="33">
        <v>9029</v>
      </c>
      <c r="L157" s="36">
        <f t="shared" si="11"/>
        <v>14365</v>
      </c>
      <c r="M157" s="32"/>
      <c r="N157" s="37" t="str">
        <f t="shared" si="10"/>
        <v>6-5894</v>
      </c>
    </row>
    <row r="158" spans="1:14" ht="33" x14ac:dyDescent="0.3">
      <c r="A158" s="31">
        <v>31</v>
      </c>
      <c r="B158" s="32" t="s">
        <v>279</v>
      </c>
      <c r="C158" s="33" t="s">
        <v>280</v>
      </c>
      <c r="D158" s="33" t="s">
        <v>36</v>
      </c>
      <c r="E158" s="32" t="s">
        <v>281</v>
      </c>
      <c r="F158" s="34">
        <v>6</v>
      </c>
      <c r="G158" s="35">
        <v>5903</v>
      </c>
      <c r="H158" s="33" t="s">
        <v>299</v>
      </c>
      <c r="I158" s="33"/>
      <c r="J158" s="33">
        <v>116048</v>
      </c>
      <c r="K158" s="33">
        <v>60770</v>
      </c>
      <c r="L158" s="36">
        <f t="shared" si="11"/>
        <v>176818</v>
      </c>
      <c r="M158" s="32"/>
      <c r="N158" s="37" t="str">
        <f t="shared" si="10"/>
        <v>6-5903</v>
      </c>
    </row>
    <row r="159" spans="1:14" ht="33" x14ac:dyDescent="0.3">
      <c r="A159" s="31">
        <v>31</v>
      </c>
      <c r="B159" s="32" t="s">
        <v>279</v>
      </c>
      <c r="C159" s="33" t="s">
        <v>280</v>
      </c>
      <c r="D159" s="33" t="s">
        <v>36</v>
      </c>
      <c r="E159" s="32" t="s">
        <v>281</v>
      </c>
      <c r="F159" s="34">
        <v>6</v>
      </c>
      <c r="G159" s="35">
        <v>7113</v>
      </c>
      <c r="H159" s="33" t="s">
        <v>300</v>
      </c>
      <c r="I159" s="33"/>
      <c r="J159" s="33">
        <v>7491</v>
      </c>
      <c r="K159" s="33">
        <v>9447</v>
      </c>
      <c r="L159" s="36">
        <f t="shared" si="11"/>
        <v>16938</v>
      </c>
      <c r="M159" s="32"/>
      <c r="N159" s="37" t="str">
        <f t="shared" si="10"/>
        <v>6-7113</v>
      </c>
    </row>
    <row r="160" spans="1:14" x14ac:dyDescent="0.3">
      <c r="A160" s="31">
        <v>31</v>
      </c>
      <c r="B160" s="32" t="s">
        <v>279</v>
      </c>
      <c r="C160" s="33" t="s">
        <v>280</v>
      </c>
      <c r="D160" s="33" t="s">
        <v>36</v>
      </c>
      <c r="E160" s="32" t="s">
        <v>281</v>
      </c>
      <c r="F160" s="34">
        <v>6</v>
      </c>
      <c r="G160" s="35">
        <v>7142</v>
      </c>
      <c r="H160" s="33" t="s">
        <v>301</v>
      </c>
      <c r="I160" s="33"/>
      <c r="J160" s="33">
        <v>81585</v>
      </c>
      <c r="K160" s="33">
        <v>57379</v>
      </c>
      <c r="L160" s="36">
        <f t="shared" si="11"/>
        <v>138964</v>
      </c>
      <c r="M160" s="32"/>
      <c r="N160" s="37" t="str">
        <f t="shared" si="10"/>
        <v>6-7142</v>
      </c>
    </row>
    <row r="161" spans="1:14" x14ac:dyDescent="0.3">
      <c r="A161" s="31">
        <v>31</v>
      </c>
      <c r="B161" s="32" t="s">
        <v>279</v>
      </c>
      <c r="C161" s="33" t="s">
        <v>280</v>
      </c>
      <c r="D161" s="33" t="s">
        <v>36</v>
      </c>
      <c r="E161" s="32" t="s">
        <v>281</v>
      </c>
      <c r="F161" s="34">
        <v>6</v>
      </c>
      <c r="G161" s="35">
        <v>73254</v>
      </c>
      <c r="H161" s="33" t="s">
        <v>302</v>
      </c>
      <c r="I161" s="33"/>
      <c r="J161" s="33">
        <v>287</v>
      </c>
      <c r="K161" s="33">
        <v>303</v>
      </c>
      <c r="L161" s="36">
        <f t="shared" si="11"/>
        <v>590</v>
      </c>
      <c r="M161" s="32"/>
      <c r="N161" s="37" t="str">
        <f t="shared" si="10"/>
        <v>6-73254</v>
      </c>
    </row>
    <row r="162" spans="1:14" ht="33" x14ac:dyDescent="0.3">
      <c r="A162" s="31">
        <v>31</v>
      </c>
      <c r="B162" s="32" t="s">
        <v>279</v>
      </c>
      <c r="C162" s="33" t="s">
        <v>280</v>
      </c>
      <c r="D162" s="33" t="s">
        <v>36</v>
      </c>
      <c r="E162" s="32" t="s">
        <v>281</v>
      </c>
      <c r="F162" s="34">
        <v>6</v>
      </c>
      <c r="G162" s="35">
        <v>7646</v>
      </c>
      <c r="H162" s="33" t="s">
        <v>303</v>
      </c>
      <c r="I162" s="33"/>
      <c r="J162" s="33">
        <v>41886</v>
      </c>
      <c r="K162" s="33">
        <v>31534</v>
      </c>
      <c r="L162" s="36">
        <f t="shared" si="11"/>
        <v>73420</v>
      </c>
      <c r="M162" s="32"/>
      <c r="N162" s="37" t="str">
        <f t="shared" si="10"/>
        <v>6-7646</v>
      </c>
    </row>
    <row r="163" spans="1:14" x14ac:dyDescent="0.3">
      <c r="A163" s="31">
        <v>31</v>
      </c>
      <c r="B163" s="32" t="s">
        <v>279</v>
      </c>
      <c r="C163" s="33" t="s">
        <v>280</v>
      </c>
      <c r="D163" s="33" t="s">
        <v>36</v>
      </c>
      <c r="E163" s="32" t="s">
        <v>281</v>
      </c>
      <c r="F163" s="34">
        <v>6</v>
      </c>
      <c r="G163" s="35">
        <v>85790</v>
      </c>
      <c r="H163" s="33" t="s">
        <v>304</v>
      </c>
      <c r="I163" s="33"/>
      <c r="J163" s="33">
        <v>1024</v>
      </c>
      <c r="K163" s="33">
        <v>1021</v>
      </c>
      <c r="L163" s="36">
        <f t="shared" ref="L163" si="13">SUM(I163:K163)</f>
        <v>2045</v>
      </c>
      <c r="M163" s="32"/>
      <c r="N163" s="37" t="str">
        <f t="shared" si="10"/>
        <v>6-85790</v>
      </c>
    </row>
    <row r="164" spans="1:14" x14ac:dyDescent="0.3">
      <c r="A164" s="31">
        <v>31</v>
      </c>
      <c r="B164" s="32" t="s">
        <v>279</v>
      </c>
      <c r="C164" s="33" t="s">
        <v>280</v>
      </c>
      <c r="D164" s="33" t="s">
        <v>36</v>
      </c>
      <c r="E164" s="32" t="s">
        <v>281</v>
      </c>
      <c r="F164" s="34">
        <v>6</v>
      </c>
      <c r="G164" s="35">
        <v>8618</v>
      </c>
      <c r="H164" s="33" t="s">
        <v>305</v>
      </c>
      <c r="I164" s="33"/>
      <c r="J164" s="33">
        <v>56732</v>
      </c>
      <c r="K164" s="33">
        <v>32633</v>
      </c>
      <c r="L164" s="36">
        <f t="shared" si="11"/>
        <v>89365</v>
      </c>
      <c r="M164" s="32"/>
      <c r="N164" s="37" t="str">
        <f t="shared" si="10"/>
        <v>6-8618</v>
      </c>
    </row>
    <row r="165" spans="1:14" ht="33" x14ac:dyDescent="0.3">
      <c r="A165" s="31">
        <v>31</v>
      </c>
      <c r="B165" s="32" t="s">
        <v>279</v>
      </c>
      <c r="C165" s="33" t="s">
        <v>280</v>
      </c>
      <c r="D165" s="33" t="s">
        <v>36</v>
      </c>
      <c r="E165" s="32" t="s">
        <v>281</v>
      </c>
      <c r="F165" s="34">
        <v>6</v>
      </c>
      <c r="G165" s="35">
        <v>91599</v>
      </c>
      <c r="H165" s="33" t="s">
        <v>306</v>
      </c>
      <c r="I165" s="33"/>
      <c r="J165" s="33">
        <v>1283</v>
      </c>
      <c r="K165" s="33">
        <v>679</v>
      </c>
      <c r="L165" s="36">
        <f t="shared" si="11"/>
        <v>1962</v>
      </c>
      <c r="M165" s="32"/>
      <c r="N165" s="37" t="str">
        <f t="shared" si="10"/>
        <v>6-91599</v>
      </c>
    </row>
    <row r="166" spans="1:14" ht="33" x14ac:dyDescent="0.3">
      <c r="A166" s="31">
        <v>31</v>
      </c>
      <c r="B166" s="32" t="s">
        <v>279</v>
      </c>
      <c r="C166" s="33" t="s">
        <v>280</v>
      </c>
      <c r="D166" s="33" t="s">
        <v>36</v>
      </c>
      <c r="E166" s="32" t="s">
        <v>281</v>
      </c>
      <c r="F166" s="34">
        <v>6</v>
      </c>
      <c r="G166" s="35">
        <v>91925</v>
      </c>
      <c r="H166" s="33" t="s">
        <v>307</v>
      </c>
      <c r="I166" s="33"/>
      <c r="J166" s="33">
        <v>2599</v>
      </c>
      <c r="K166" s="33">
        <v>372</v>
      </c>
      <c r="L166" s="36">
        <f t="shared" si="11"/>
        <v>2971</v>
      </c>
      <c r="M166" s="32"/>
      <c r="N166" s="37" t="str">
        <f t="shared" si="10"/>
        <v>6-91925</v>
      </c>
    </row>
    <row r="167" spans="1:14" ht="33" x14ac:dyDescent="0.3">
      <c r="A167" s="31">
        <v>31</v>
      </c>
      <c r="B167" s="32" t="s">
        <v>279</v>
      </c>
      <c r="C167" s="33" t="s">
        <v>280</v>
      </c>
      <c r="D167" s="33" t="s">
        <v>36</v>
      </c>
      <c r="E167" s="32" t="s">
        <v>281</v>
      </c>
      <c r="F167" s="34">
        <v>6</v>
      </c>
      <c r="G167" s="35">
        <v>91926</v>
      </c>
      <c r="H167" s="33" t="s">
        <v>308</v>
      </c>
      <c r="I167" s="33"/>
      <c r="J167" s="33">
        <v>5565</v>
      </c>
      <c r="K167" s="33">
        <v>1734</v>
      </c>
      <c r="L167" s="36">
        <f t="shared" si="11"/>
        <v>7299</v>
      </c>
      <c r="M167" s="32"/>
      <c r="N167" s="37" t="str">
        <f t="shared" si="10"/>
        <v>6-91926</v>
      </c>
    </row>
    <row r="168" spans="1:14" ht="33" x14ac:dyDescent="0.3">
      <c r="A168" s="31">
        <v>31</v>
      </c>
      <c r="B168" s="32" t="s">
        <v>279</v>
      </c>
      <c r="C168" s="33" t="s">
        <v>280</v>
      </c>
      <c r="D168" s="33" t="s">
        <v>36</v>
      </c>
      <c r="E168" s="32" t="s">
        <v>281</v>
      </c>
      <c r="F168" s="34">
        <v>6</v>
      </c>
      <c r="G168" s="35">
        <v>92965</v>
      </c>
      <c r="H168" s="33" t="s">
        <v>309</v>
      </c>
      <c r="I168" s="33"/>
      <c r="J168" s="33">
        <v>1949</v>
      </c>
      <c r="K168" s="33">
        <v>736</v>
      </c>
      <c r="L168" s="36">
        <f t="shared" si="11"/>
        <v>2685</v>
      </c>
      <c r="M168" s="32"/>
      <c r="N168" s="37" t="str">
        <f t="shared" si="10"/>
        <v>6-92965</v>
      </c>
    </row>
    <row r="169" spans="1:14" x14ac:dyDescent="0.3">
      <c r="A169" s="31">
        <v>31</v>
      </c>
      <c r="B169" s="32" t="s">
        <v>279</v>
      </c>
      <c r="C169" s="33" t="s">
        <v>280</v>
      </c>
      <c r="D169" s="33" t="s">
        <v>36</v>
      </c>
      <c r="E169" s="32" t="s">
        <v>281</v>
      </c>
      <c r="F169" s="34">
        <v>6</v>
      </c>
      <c r="G169" s="35">
        <v>94938</v>
      </c>
      <c r="H169" s="33" t="s">
        <v>310</v>
      </c>
      <c r="I169" s="33"/>
      <c r="J169" s="33">
        <v>11722</v>
      </c>
      <c r="K169" s="33">
        <v>4553</v>
      </c>
      <c r="L169" s="36">
        <f t="shared" ref="L169" si="14">SUM(I169:K169)</f>
        <v>16275</v>
      </c>
      <c r="M169" s="32"/>
      <c r="N169" s="37" t="str">
        <f t="shared" si="10"/>
        <v>6-94938</v>
      </c>
    </row>
    <row r="170" spans="1:14" ht="33" x14ac:dyDescent="0.3">
      <c r="A170" s="31">
        <v>31</v>
      </c>
      <c r="B170" s="32" t="s">
        <v>279</v>
      </c>
      <c r="C170" s="33" t="s">
        <v>280</v>
      </c>
      <c r="D170" s="33" t="s">
        <v>36</v>
      </c>
      <c r="E170" s="32" t="s">
        <v>281</v>
      </c>
      <c r="F170" s="34">
        <v>6</v>
      </c>
      <c r="G170" s="35">
        <v>94961</v>
      </c>
      <c r="H170" s="33" t="s">
        <v>311</v>
      </c>
      <c r="I170" s="33"/>
      <c r="J170" s="33">
        <v>61386</v>
      </c>
      <c r="K170" s="33">
        <v>75991</v>
      </c>
      <c r="L170" s="36">
        <f t="shared" si="11"/>
        <v>137377</v>
      </c>
      <c r="M170" s="32"/>
      <c r="N170" s="37" t="str">
        <f t="shared" si="10"/>
        <v>6-94961</v>
      </c>
    </row>
    <row r="171" spans="1:14" x14ac:dyDescent="0.3">
      <c r="A171" s="31">
        <v>31</v>
      </c>
      <c r="B171" s="32" t="s">
        <v>279</v>
      </c>
      <c r="C171" s="33" t="s">
        <v>280</v>
      </c>
      <c r="D171" s="33" t="s">
        <v>36</v>
      </c>
      <c r="E171" s="32" t="s">
        <v>281</v>
      </c>
      <c r="F171" s="34">
        <v>6</v>
      </c>
      <c r="G171" s="35">
        <v>19364</v>
      </c>
      <c r="H171" s="33" t="s">
        <v>312</v>
      </c>
      <c r="I171" s="33"/>
      <c r="J171" s="33">
        <v>815</v>
      </c>
      <c r="K171" s="33">
        <v>797</v>
      </c>
      <c r="L171" s="36">
        <f t="shared" si="11"/>
        <v>1612</v>
      </c>
      <c r="M171" s="32"/>
      <c r="N171" s="37" t="str">
        <f>CONCATENATE(F171,"-",G171)</f>
        <v>6-19364</v>
      </c>
    </row>
    <row r="172" spans="1:14" x14ac:dyDescent="0.3">
      <c r="A172" s="31">
        <v>31</v>
      </c>
      <c r="B172" s="32" t="s">
        <v>279</v>
      </c>
      <c r="C172" s="33" t="s">
        <v>280</v>
      </c>
      <c r="D172" s="33" t="s">
        <v>36</v>
      </c>
      <c r="E172" s="32" t="s">
        <v>281</v>
      </c>
      <c r="F172" s="34">
        <v>6</v>
      </c>
      <c r="G172" s="35">
        <v>12078</v>
      </c>
      <c r="H172" s="33" t="s">
        <v>313</v>
      </c>
      <c r="I172" s="33"/>
      <c r="J172" s="33">
        <v>636</v>
      </c>
      <c r="K172" s="33">
        <v>479</v>
      </c>
      <c r="L172" s="36">
        <f t="shared" si="11"/>
        <v>1115</v>
      </c>
      <c r="M172" s="32"/>
      <c r="N172" s="37" t="str">
        <f t="shared" si="10"/>
        <v>6-12078</v>
      </c>
    </row>
    <row r="173" spans="1:14" ht="33" x14ac:dyDescent="0.3">
      <c r="A173" s="31">
        <v>31</v>
      </c>
      <c r="B173" s="32" t="s">
        <v>279</v>
      </c>
      <c r="C173" s="33" t="s">
        <v>280</v>
      </c>
      <c r="D173" s="33" t="s">
        <v>36</v>
      </c>
      <c r="E173" s="32" t="s">
        <v>281</v>
      </c>
      <c r="F173" s="34">
        <v>6</v>
      </c>
      <c r="G173" s="35">
        <v>123393</v>
      </c>
      <c r="H173" s="33" t="s">
        <v>314</v>
      </c>
      <c r="I173" s="33"/>
      <c r="J173" s="33">
        <v>5689</v>
      </c>
      <c r="K173" s="33">
        <v>3839</v>
      </c>
      <c r="L173" s="36">
        <f t="shared" si="11"/>
        <v>9528</v>
      </c>
      <c r="M173" s="32"/>
      <c r="N173" s="37" t="str">
        <f>CONCATENATE(F173,"-",G173)</f>
        <v>6-123393</v>
      </c>
    </row>
    <row r="174" spans="1:14" ht="33" x14ac:dyDescent="0.3">
      <c r="A174" s="31">
        <v>31</v>
      </c>
      <c r="B174" s="32" t="s">
        <v>279</v>
      </c>
      <c r="C174" s="33" t="s">
        <v>280</v>
      </c>
      <c r="D174" s="33" t="s">
        <v>36</v>
      </c>
      <c r="E174" s="32" t="s">
        <v>281</v>
      </c>
      <c r="F174" s="34">
        <v>6</v>
      </c>
      <c r="G174" s="35">
        <v>123391</v>
      </c>
      <c r="H174" s="33" t="s">
        <v>314</v>
      </c>
      <c r="I174" s="33"/>
      <c r="J174" s="33">
        <v>1702</v>
      </c>
      <c r="K174" s="33">
        <v>503</v>
      </c>
      <c r="L174" s="36">
        <f t="shared" si="11"/>
        <v>2205</v>
      </c>
      <c r="M174" s="32"/>
      <c r="N174" s="37" t="str">
        <f t="shared" ref="N174:N175" si="15">CONCATENATE(F174,"-",G174)</f>
        <v>6-123391</v>
      </c>
    </row>
    <row r="175" spans="1:14" x14ac:dyDescent="0.3">
      <c r="A175" s="31">
        <v>31</v>
      </c>
      <c r="B175" s="32" t="s">
        <v>279</v>
      </c>
      <c r="C175" s="33" t="s">
        <v>280</v>
      </c>
      <c r="D175" s="33" t="s">
        <v>36</v>
      </c>
      <c r="E175" s="32" t="s">
        <v>281</v>
      </c>
      <c r="F175" s="34">
        <v>6</v>
      </c>
      <c r="G175" s="35">
        <v>89865</v>
      </c>
      <c r="H175" s="33" t="s">
        <v>315</v>
      </c>
      <c r="I175" s="33"/>
      <c r="J175" s="33"/>
      <c r="K175" s="33"/>
      <c r="L175" s="36">
        <f t="shared" si="11"/>
        <v>0</v>
      </c>
      <c r="M175" s="32" t="s">
        <v>223</v>
      </c>
      <c r="N175" s="37" t="str">
        <f t="shared" si="15"/>
        <v>6-89865</v>
      </c>
    </row>
    <row r="176" spans="1:14" x14ac:dyDescent="0.3">
      <c r="A176" s="31">
        <v>31</v>
      </c>
      <c r="B176" s="32" t="s">
        <v>279</v>
      </c>
      <c r="C176" s="33" t="s">
        <v>280</v>
      </c>
      <c r="D176" s="33" t="s">
        <v>36</v>
      </c>
      <c r="E176" s="32" t="s">
        <v>281</v>
      </c>
      <c r="F176" s="34">
        <v>6</v>
      </c>
      <c r="G176" s="35">
        <v>94966</v>
      </c>
      <c r="H176" s="33" t="s">
        <v>316</v>
      </c>
      <c r="I176" s="33"/>
      <c r="J176" s="33">
        <v>14508</v>
      </c>
      <c r="K176" s="33">
        <v>8988</v>
      </c>
      <c r="L176" s="36">
        <f t="shared" si="11"/>
        <v>23496</v>
      </c>
      <c r="M176" s="32"/>
      <c r="N176" s="37" t="str">
        <f t="shared" si="10"/>
        <v>6-94966</v>
      </c>
    </row>
    <row r="177" spans="1:14" x14ac:dyDescent="0.3">
      <c r="A177" s="31">
        <v>31</v>
      </c>
      <c r="B177" s="32" t="s">
        <v>279</v>
      </c>
      <c r="C177" s="33" t="s">
        <v>280</v>
      </c>
      <c r="D177" s="33" t="s">
        <v>36</v>
      </c>
      <c r="E177" s="32" t="s">
        <v>281</v>
      </c>
      <c r="F177" s="34">
        <v>6</v>
      </c>
      <c r="G177" s="35">
        <v>95235</v>
      </c>
      <c r="H177" s="33" t="s">
        <v>317</v>
      </c>
      <c r="I177" s="33"/>
      <c r="J177" s="33">
        <v>1122</v>
      </c>
      <c r="K177" s="33">
        <v>724</v>
      </c>
      <c r="L177" s="36">
        <f t="shared" si="11"/>
        <v>1846</v>
      </c>
      <c r="M177" s="32"/>
      <c r="N177" s="37" t="str">
        <f t="shared" si="10"/>
        <v>6-95235</v>
      </c>
    </row>
    <row r="178" spans="1:14" x14ac:dyDescent="0.3">
      <c r="A178" s="31">
        <v>31</v>
      </c>
      <c r="B178" s="32" t="s">
        <v>279</v>
      </c>
      <c r="C178" s="33" t="s">
        <v>280</v>
      </c>
      <c r="D178" s="33" t="s">
        <v>36</v>
      </c>
      <c r="E178" s="32" t="s">
        <v>281</v>
      </c>
      <c r="F178" s="34">
        <v>6</v>
      </c>
      <c r="G178" s="35">
        <v>95236</v>
      </c>
      <c r="H178" s="33" t="s">
        <v>317</v>
      </c>
      <c r="I178" s="33"/>
      <c r="J178" s="33">
        <v>1887</v>
      </c>
      <c r="K178" s="33">
        <v>454</v>
      </c>
      <c r="L178" s="36">
        <f t="shared" si="11"/>
        <v>2341</v>
      </c>
      <c r="M178" s="32"/>
      <c r="N178" s="37" t="str">
        <f t="shared" si="10"/>
        <v>6-95236</v>
      </c>
    </row>
    <row r="179" spans="1:14" x14ac:dyDescent="0.3">
      <c r="A179" s="31">
        <v>31</v>
      </c>
      <c r="B179" s="32" t="s">
        <v>279</v>
      </c>
      <c r="C179" s="33" t="s">
        <v>280</v>
      </c>
      <c r="D179" s="33" t="s">
        <v>36</v>
      </c>
      <c r="E179" s="32" t="s">
        <v>281</v>
      </c>
      <c r="F179" s="34">
        <v>6</v>
      </c>
      <c r="G179" s="35">
        <v>95361</v>
      </c>
      <c r="H179" s="33" t="s">
        <v>318</v>
      </c>
      <c r="I179" s="33"/>
      <c r="J179" s="33">
        <v>887</v>
      </c>
      <c r="K179" s="33">
        <v>897</v>
      </c>
      <c r="L179" s="36">
        <f t="shared" si="11"/>
        <v>1784</v>
      </c>
      <c r="M179" s="32" t="s">
        <v>223</v>
      </c>
      <c r="N179" s="37" t="s">
        <v>319</v>
      </c>
    </row>
    <row r="180" spans="1:14" x14ac:dyDescent="0.3">
      <c r="A180" s="31">
        <v>31</v>
      </c>
      <c r="B180" s="32" t="s">
        <v>279</v>
      </c>
      <c r="C180" s="33" t="s">
        <v>280</v>
      </c>
      <c r="D180" s="33" t="s">
        <v>36</v>
      </c>
      <c r="E180" s="32" t="s">
        <v>281</v>
      </c>
      <c r="F180" s="34">
        <v>6</v>
      </c>
      <c r="G180" s="35">
        <v>95362</v>
      </c>
      <c r="H180" s="33" t="s">
        <v>320</v>
      </c>
      <c r="I180" s="33"/>
      <c r="J180" s="33">
        <v>759</v>
      </c>
      <c r="K180" s="33">
        <v>872</v>
      </c>
      <c r="L180" s="36">
        <f>SUM(I180:K180)</f>
        <v>1631</v>
      </c>
      <c r="M180" s="32"/>
      <c r="N180" s="37" t="str">
        <f>CONCATENATE(F180,"-",G180)</f>
        <v>6-95362</v>
      </c>
    </row>
    <row r="181" spans="1:14" ht="33" x14ac:dyDescent="0.3">
      <c r="A181" s="121">
        <v>31</v>
      </c>
      <c r="B181" s="75" t="s">
        <v>279</v>
      </c>
      <c r="C181" s="76" t="s">
        <v>280</v>
      </c>
      <c r="D181" s="76" t="s">
        <v>36</v>
      </c>
      <c r="E181" s="75" t="s">
        <v>281</v>
      </c>
      <c r="F181" s="77">
        <v>6</v>
      </c>
      <c r="G181" s="78">
        <v>95017</v>
      </c>
      <c r="H181" s="76" t="s">
        <v>321</v>
      </c>
      <c r="I181" s="76"/>
      <c r="J181" s="76"/>
      <c r="K181" s="76"/>
      <c r="L181" s="79"/>
      <c r="M181" s="75" t="s">
        <v>223</v>
      </c>
      <c r="N181" s="80" t="s">
        <v>322</v>
      </c>
    </row>
    <row r="182" spans="1:14" x14ac:dyDescent="0.3">
      <c r="A182" s="121">
        <v>31</v>
      </c>
      <c r="B182" s="75" t="s">
        <v>279</v>
      </c>
      <c r="C182" s="76" t="s">
        <v>280</v>
      </c>
      <c r="D182" s="76" t="s">
        <v>36</v>
      </c>
      <c r="E182" s="75" t="s">
        <v>281</v>
      </c>
      <c r="F182" s="77">
        <v>6</v>
      </c>
      <c r="G182" s="78">
        <v>121485</v>
      </c>
      <c r="H182" s="76" t="s">
        <v>323</v>
      </c>
      <c r="I182" s="76"/>
      <c r="J182" s="76"/>
      <c r="K182" s="76"/>
      <c r="L182" s="79"/>
      <c r="M182" s="75" t="s">
        <v>223</v>
      </c>
      <c r="N182" s="80" t="s">
        <v>324</v>
      </c>
    </row>
    <row r="183" spans="1:14" ht="33.75" thickBot="1" x14ac:dyDescent="0.35">
      <c r="A183" s="38">
        <v>31</v>
      </c>
      <c r="B183" s="39" t="s">
        <v>279</v>
      </c>
      <c r="C183" s="40" t="s">
        <v>280</v>
      </c>
      <c r="D183" s="40" t="s">
        <v>36</v>
      </c>
      <c r="E183" s="39" t="s">
        <v>281</v>
      </c>
      <c r="F183" s="41">
        <v>6</v>
      </c>
      <c r="G183" s="42">
        <v>97990</v>
      </c>
      <c r="H183" s="40" t="s">
        <v>325</v>
      </c>
      <c r="I183" s="40"/>
      <c r="J183" s="40">
        <v>11583</v>
      </c>
      <c r="K183" s="40">
        <v>8720</v>
      </c>
      <c r="L183" s="43">
        <f t="shared" si="11"/>
        <v>20303</v>
      </c>
      <c r="M183" s="39"/>
      <c r="N183" s="44" t="str">
        <f t="shared" si="10"/>
        <v>6-97990</v>
      </c>
    </row>
    <row r="184" spans="1:14" ht="33" x14ac:dyDescent="0.3">
      <c r="A184" s="24">
        <v>32</v>
      </c>
      <c r="B184" s="25" t="s">
        <v>326</v>
      </c>
      <c r="C184" s="26" t="s">
        <v>327</v>
      </c>
      <c r="D184" s="26" t="s">
        <v>328</v>
      </c>
      <c r="E184" s="25" t="s">
        <v>329</v>
      </c>
      <c r="F184" s="27">
        <v>7</v>
      </c>
      <c r="G184" s="28">
        <v>4732</v>
      </c>
      <c r="H184" s="26" t="s">
        <v>330</v>
      </c>
      <c r="I184" s="26"/>
      <c r="J184" s="26">
        <v>134789</v>
      </c>
      <c r="K184" s="26">
        <v>77483</v>
      </c>
      <c r="L184" s="29">
        <f t="shared" si="11"/>
        <v>212272</v>
      </c>
      <c r="M184" s="25"/>
      <c r="N184" s="30" t="str">
        <f t="shared" si="10"/>
        <v>7-4732</v>
      </c>
    </row>
    <row r="185" spans="1:14" x14ac:dyDescent="0.3">
      <c r="A185" s="121">
        <v>32</v>
      </c>
      <c r="B185" s="75" t="s">
        <v>326</v>
      </c>
      <c r="C185" s="76" t="s">
        <v>327</v>
      </c>
      <c r="D185" s="76" t="s">
        <v>328</v>
      </c>
      <c r="E185" s="75" t="s">
        <v>329</v>
      </c>
      <c r="F185" s="77">
        <v>7</v>
      </c>
      <c r="G185" s="78">
        <v>4838</v>
      </c>
      <c r="H185" s="76" t="s">
        <v>331</v>
      </c>
      <c r="I185" s="76"/>
      <c r="J185" s="76">
        <v>17727</v>
      </c>
      <c r="K185" s="76">
        <v>13812</v>
      </c>
      <c r="L185" s="79">
        <f t="shared" si="11"/>
        <v>31539</v>
      </c>
      <c r="M185" s="75"/>
      <c r="N185" s="80" t="str">
        <f t="shared" si="10"/>
        <v>7-4838</v>
      </c>
    </row>
    <row r="186" spans="1:14" ht="17.25" thickBot="1" x14ac:dyDescent="0.35">
      <c r="A186" s="38">
        <v>32</v>
      </c>
      <c r="B186" s="39" t="s">
        <v>326</v>
      </c>
      <c r="C186" s="40" t="s">
        <v>327</v>
      </c>
      <c r="D186" s="40" t="s">
        <v>328</v>
      </c>
      <c r="E186" s="39" t="s">
        <v>329</v>
      </c>
      <c r="F186" s="41">
        <v>7</v>
      </c>
      <c r="G186" s="42">
        <v>5033</v>
      </c>
      <c r="H186" s="40" t="s">
        <v>332</v>
      </c>
      <c r="I186" s="40"/>
      <c r="J186" s="40">
        <v>20981</v>
      </c>
      <c r="K186" s="40">
        <v>7841</v>
      </c>
      <c r="L186" s="43">
        <f t="shared" si="11"/>
        <v>28822</v>
      </c>
      <c r="M186" s="39"/>
      <c r="N186" s="44" t="str">
        <f t="shared" si="10"/>
        <v>7-5033</v>
      </c>
    </row>
    <row r="187" spans="1:14" ht="33" x14ac:dyDescent="0.3">
      <c r="A187" s="24">
        <v>33</v>
      </c>
      <c r="B187" s="25" t="s">
        <v>333</v>
      </c>
      <c r="C187" s="26" t="s">
        <v>334</v>
      </c>
      <c r="D187" s="26" t="s">
        <v>92</v>
      </c>
      <c r="E187" s="25" t="s">
        <v>335</v>
      </c>
      <c r="F187" s="27">
        <v>2</v>
      </c>
      <c r="G187" s="28">
        <v>5894</v>
      </c>
      <c r="H187" s="26" t="s">
        <v>336</v>
      </c>
      <c r="I187" s="26"/>
      <c r="J187" s="26">
        <v>80447</v>
      </c>
      <c r="K187" s="26">
        <v>64065</v>
      </c>
      <c r="L187" s="29">
        <f t="shared" si="11"/>
        <v>144512</v>
      </c>
      <c r="M187" s="25"/>
      <c r="N187" s="30" t="str">
        <f t="shared" si="10"/>
        <v>2-5894</v>
      </c>
    </row>
    <row r="188" spans="1:14" ht="17.25" thickBot="1" x14ac:dyDescent="0.35">
      <c r="A188" s="38">
        <v>33</v>
      </c>
      <c r="B188" s="39" t="s">
        <v>333</v>
      </c>
      <c r="C188" s="40" t="s">
        <v>334</v>
      </c>
      <c r="D188" s="40" t="s">
        <v>92</v>
      </c>
      <c r="E188" s="39" t="s">
        <v>335</v>
      </c>
      <c r="F188" s="41">
        <v>2</v>
      </c>
      <c r="G188" s="42">
        <v>172198</v>
      </c>
      <c r="H188" s="40" t="s">
        <v>337</v>
      </c>
      <c r="I188" s="40"/>
      <c r="J188" s="40">
        <v>2024</v>
      </c>
      <c r="K188" s="40">
        <v>676</v>
      </c>
      <c r="L188" s="43">
        <f t="shared" si="11"/>
        <v>2700</v>
      </c>
      <c r="M188" s="39"/>
      <c r="N188" s="44" t="str">
        <f t="shared" si="10"/>
        <v>2-172198</v>
      </c>
    </row>
    <row r="189" spans="1:14" ht="33" x14ac:dyDescent="0.3">
      <c r="A189" s="24">
        <v>34</v>
      </c>
      <c r="B189" s="25" t="s">
        <v>338</v>
      </c>
      <c r="C189" s="26" t="s">
        <v>339</v>
      </c>
      <c r="D189" s="26" t="s">
        <v>97</v>
      </c>
      <c r="E189" s="25" t="s">
        <v>340</v>
      </c>
      <c r="F189" s="27">
        <v>2</v>
      </c>
      <c r="G189" s="28">
        <v>2235</v>
      </c>
      <c r="H189" s="26" t="s">
        <v>341</v>
      </c>
      <c r="I189" s="26"/>
      <c r="J189" s="26">
        <v>4002</v>
      </c>
      <c r="K189" s="26">
        <v>2259</v>
      </c>
      <c r="L189" s="29">
        <f t="shared" si="11"/>
        <v>6261</v>
      </c>
      <c r="M189" s="25"/>
      <c r="N189" s="30" t="str">
        <f t="shared" si="10"/>
        <v>2-2235</v>
      </c>
    </row>
    <row r="190" spans="1:14" ht="33" x14ac:dyDescent="0.3">
      <c r="A190" s="31">
        <v>34</v>
      </c>
      <c r="B190" s="32" t="s">
        <v>338</v>
      </c>
      <c r="C190" s="33" t="s">
        <v>339</v>
      </c>
      <c r="D190" s="33" t="s">
        <v>97</v>
      </c>
      <c r="E190" s="32" t="s">
        <v>340</v>
      </c>
      <c r="F190" s="34">
        <v>2</v>
      </c>
      <c r="G190" s="35">
        <v>2266</v>
      </c>
      <c r="H190" s="33" t="s">
        <v>342</v>
      </c>
      <c r="I190" s="33"/>
      <c r="J190" s="33">
        <v>10489</v>
      </c>
      <c r="K190" s="33">
        <v>18021</v>
      </c>
      <c r="L190" s="36">
        <f t="shared" si="11"/>
        <v>28510</v>
      </c>
      <c r="M190" s="32"/>
      <c r="N190" s="37" t="str">
        <f t="shared" si="10"/>
        <v>2-2266</v>
      </c>
    </row>
    <row r="191" spans="1:14" ht="33" x14ac:dyDescent="0.3">
      <c r="A191" s="31">
        <v>34</v>
      </c>
      <c r="B191" s="32" t="s">
        <v>338</v>
      </c>
      <c r="C191" s="33" t="s">
        <v>339</v>
      </c>
      <c r="D191" s="33" t="s">
        <v>97</v>
      </c>
      <c r="E191" s="32" t="s">
        <v>340</v>
      </c>
      <c r="F191" s="34">
        <v>2</v>
      </c>
      <c r="G191" s="35">
        <v>2562</v>
      </c>
      <c r="H191" s="33" t="s">
        <v>343</v>
      </c>
      <c r="I191" s="33"/>
      <c r="J191" s="33">
        <v>45173</v>
      </c>
      <c r="K191" s="33">
        <v>27022</v>
      </c>
      <c r="L191" s="36">
        <f t="shared" si="11"/>
        <v>72195</v>
      </c>
      <c r="M191" s="32"/>
      <c r="N191" s="37" t="str">
        <f t="shared" si="10"/>
        <v>2-2562</v>
      </c>
    </row>
    <row r="192" spans="1:14" x14ac:dyDescent="0.3">
      <c r="A192" s="31">
        <v>34</v>
      </c>
      <c r="B192" s="32" t="s">
        <v>338</v>
      </c>
      <c r="C192" s="33" t="s">
        <v>339</v>
      </c>
      <c r="D192" s="33" t="s">
        <v>97</v>
      </c>
      <c r="E192" s="32" t="s">
        <v>340</v>
      </c>
      <c r="F192" s="34">
        <v>2</v>
      </c>
      <c r="G192" s="35">
        <v>3481</v>
      </c>
      <c r="H192" s="33" t="s">
        <v>344</v>
      </c>
      <c r="I192" s="33"/>
      <c r="J192" s="33">
        <v>549571</v>
      </c>
      <c r="K192" s="33">
        <v>255693</v>
      </c>
      <c r="L192" s="36">
        <f t="shared" si="11"/>
        <v>805264</v>
      </c>
      <c r="M192" s="32"/>
      <c r="N192" s="37" t="str">
        <f t="shared" si="10"/>
        <v>2-3481</v>
      </c>
    </row>
    <row r="193" spans="1:14" x14ac:dyDescent="0.3">
      <c r="A193" s="31">
        <v>34</v>
      </c>
      <c r="B193" s="32" t="s">
        <v>338</v>
      </c>
      <c r="C193" s="33" t="s">
        <v>339</v>
      </c>
      <c r="D193" s="33" t="s">
        <v>97</v>
      </c>
      <c r="E193" s="32" t="s">
        <v>340</v>
      </c>
      <c r="F193" s="34">
        <v>2</v>
      </c>
      <c r="G193" s="35">
        <v>3612</v>
      </c>
      <c r="H193" s="33" t="s">
        <v>345</v>
      </c>
      <c r="I193" s="33"/>
      <c r="J193" s="33">
        <v>6103</v>
      </c>
      <c r="K193" s="33">
        <v>2909</v>
      </c>
      <c r="L193" s="36">
        <f t="shared" si="11"/>
        <v>9012</v>
      </c>
      <c r="M193" s="32"/>
      <c r="N193" s="37" t="str">
        <f t="shared" si="10"/>
        <v>2-3612</v>
      </c>
    </row>
    <row r="194" spans="1:14" x14ac:dyDescent="0.3">
      <c r="A194" s="121">
        <v>34</v>
      </c>
      <c r="B194" s="32" t="s">
        <v>338</v>
      </c>
      <c r="C194" s="33" t="s">
        <v>346</v>
      </c>
      <c r="D194" s="33" t="s">
        <v>347</v>
      </c>
      <c r="E194" s="32" t="s">
        <v>348</v>
      </c>
      <c r="F194" s="34">
        <v>3</v>
      </c>
      <c r="G194" s="78">
        <v>1838</v>
      </c>
      <c r="H194" s="33" t="s">
        <v>349</v>
      </c>
      <c r="I194" s="76"/>
      <c r="J194" s="76"/>
      <c r="K194" s="76"/>
      <c r="L194" s="79"/>
      <c r="M194" s="75" t="s">
        <v>223</v>
      </c>
      <c r="N194" s="80" t="s">
        <v>350</v>
      </c>
    </row>
    <row r="195" spans="1:14" ht="33" x14ac:dyDescent="0.3">
      <c r="A195" s="31">
        <v>34</v>
      </c>
      <c r="B195" s="32" t="s">
        <v>338</v>
      </c>
      <c r="C195" s="33" t="s">
        <v>339</v>
      </c>
      <c r="D195" s="33" t="s">
        <v>97</v>
      </c>
      <c r="E195" s="32" t="s">
        <v>340</v>
      </c>
      <c r="F195" s="34">
        <v>2</v>
      </c>
      <c r="G195" s="35">
        <v>8026871</v>
      </c>
      <c r="H195" s="33" t="s">
        <v>351</v>
      </c>
      <c r="I195" s="33"/>
      <c r="J195" s="33">
        <v>102466</v>
      </c>
      <c r="K195" s="33">
        <v>79109</v>
      </c>
      <c r="L195" s="36">
        <f t="shared" si="11"/>
        <v>181575</v>
      </c>
      <c r="M195" s="32"/>
      <c r="N195" s="37" t="str">
        <f t="shared" ref="N195" si="16">CONCATENATE(F195,"-",G195)</f>
        <v>2-8026871</v>
      </c>
    </row>
    <row r="196" spans="1:14" ht="17.25" thickBot="1" x14ac:dyDescent="0.35">
      <c r="A196" s="38">
        <v>34</v>
      </c>
      <c r="B196" s="39" t="s">
        <v>338</v>
      </c>
      <c r="C196" s="40" t="s">
        <v>339</v>
      </c>
      <c r="D196" s="40" t="s">
        <v>97</v>
      </c>
      <c r="E196" s="39" t="s">
        <v>340</v>
      </c>
      <c r="F196" s="41">
        <v>2</v>
      </c>
      <c r="G196" s="42">
        <v>3699</v>
      </c>
      <c r="H196" s="40" t="s">
        <v>352</v>
      </c>
      <c r="I196" s="40"/>
      <c r="J196" s="40">
        <v>46561</v>
      </c>
      <c r="K196" s="40">
        <v>29229</v>
      </c>
      <c r="L196" s="43">
        <f t="shared" si="11"/>
        <v>75790</v>
      </c>
      <c r="M196" s="39"/>
      <c r="N196" s="44" t="str">
        <f t="shared" si="10"/>
        <v>2-3699</v>
      </c>
    </row>
    <row r="197" spans="1:14" ht="33" x14ac:dyDescent="0.3">
      <c r="A197" s="24">
        <v>35</v>
      </c>
      <c r="B197" s="25" t="s">
        <v>353</v>
      </c>
      <c r="C197" s="26" t="s">
        <v>354</v>
      </c>
      <c r="D197" s="26" t="s">
        <v>355</v>
      </c>
      <c r="E197" s="25">
        <v>21020442</v>
      </c>
      <c r="F197" s="27">
        <v>3</v>
      </c>
      <c r="G197" s="28">
        <v>14728</v>
      </c>
      <c r="H197" s="26" t="s">
        <v>356</v>
      </c>
      <c r="I197" s="26"/>
      <c r="J197" s="26">
        <v>106622</v>
      </c>
      <c r="K197" s="26">
        <v>64292</v>
      </c>
      <c r="L197" s="29">
        <f t="shared" si="11"/>
        <v>170914</v>
      </c>
      <c r="M197" s="25"/>
      <c r="N197" s="30" t="str">
        <f t="shared" si="10"/>
        <v>3-14728</v>
      </c>
    </row>
    <row r="198" spans="1:14" x14ac:dyDescent="0.3">
      <c r="A198" s="31">
        <v>35</v>
      </c>
      <c r="B198" s="32" t="s">
        <v>353</v>
      </c>
      <c r="C198" s="33" t="s">
        <v>354</v>
      </c>
      <c r="D198" s="33" t="s">
        <v>355</v>
      </c>
      <c r="E198" s="32">
        <v>21020442</v>
      </c>
      <c r="F198" s="34">
        <v>3</v>
      </c>
      <c r="G198" s="35">
        <v>15115</v>
      </c>
      <c r="H198" s="33" t="s">
        <v>357</v>
      </c>
      <c r="I198" s="33"/>
      <c r="J198" s="33">
        <v>7268</v>
      </c>
      <c r="K198" s="33">
        <v>4372</v>
      </c>
      <c r="L198" s="36">
        <f t="shared" si="11"/>
        <v>11640</v>
      </c>
      <c r="M198" s="32"/>
      <c r="N198" s="37" t="str">
        <f t="shared" si="10"/>
        <v>3-15115</v>
      </c>
    </row>
    <row r="199" spans="1:14" ht="17.25" thickBot="1" x14ac:dyDescent="0.35">
      <c r="A199" s="38">
        <v>35</v>
      </c>
      <c r="B199" s="39" t="s">
        <v>353</v>
      </c>
      <c r="C199" s="40" t="s">
        <v>354</v>
      </c>
      <c r="D199" s="40" t="s">
        <v>355</v>
      </c>
      <c r="E199" s="39">
        <v>21020442</v>
      </c>
      <c r="F199" s="41">
        <v>3</v>
      </c>
      <c r="G199" s="42">
        <v>15227</v>
      </c>
      <c r="H199" s="40" t="s">
        <v>358</v>
      </c>
      <c r="I199" s="40"/>
      <c r="J199" s="40">
        <v>21084</v>
      </c>
      <c r="K199" s="40">
        <v>10852</v>
      </c>
      <c r="L199" s="43">
        <f t="shared" si="11"/>
        <v>31936</v>
      </c>
      <c r="M199" s="39"/>
      <c r="N199" s="44" t="str">
        <f t="shared" si="10"/>
        <v>3-15227</v>
      </c>
    </row>
    <row r="200" spans="1:14" ht="33" x14ac:dyDescent="0.3">
      <c r="A200" s="24">
        <v>36</v>
      </c>
      <c r="B200" s="25" t="s">
        <v>359</v>
      </c>
      <c r="C200" s="26" t="s">
        <v>360</v>
      </c>
      <c r="D200" s="26" t="s">
        <v>361</v>
      </c>
      <c r="E200" s="25" t="s">
        <v>362</v>
      </c>
      <c r="F200" s="27">
        <v>3</v>
      </c>
      <c r="G200" s="28">
        <v>10547</v>
      </c>
      <c r="H200" s="26" t="s">
        <v>363</v>
      </c>
      <c r="I200" s="26"/>
      <c r="J200" s="26">
        <v>12593</v>
      </c>
      <c r="K200" s="26">
        <v>5645</v>
      </c>
      <c r="L200" s="29">
        <f t="shared" si="11"/>
        <v>18238</v>
      </c>
      <c r="M200" s="25"/>
      <c r="N200" s="30" t="str">
        <f t="shared" si="10"/>
        <v>3-10547</v>
      </c>
    </row>
    <row r="201" spans="1:14" ht="33" x14ac:dyDescent="0.3">
      <c r="A201" s="31">
        <v>36</v>
      </c>
      <c r="B201" s="32" t="s">
        <v>359</v>
      </c>
      <c r="C201" s="33" t="s">
        <v>360</v>
      </c>
      <c r="D201" s="33" t="s">
        <v>361</v>
      </c>
      <c r="E201" s="32" t="s">
        <v>362</v>
      </c>
      <c r="F201" s="34">
        <v>3</v>
      </c>
      <c r="G201" s="35">
        <v>9441</v>
      </c>
      <c r="H201" s="33" t="s">
        <v>364</v>
      </c>
      <c r="I201" s="33"/>
      <c r="J201" s="33">
        <v>270851</v>
      </c>
      <c r="K201" s="33">
        <v>135586</v>
      </c>
      <c r="L201" s="36">
        <f t="shared" si="11"/>
        <v>406437</v>
      </c>
      <c r="M201" s="32"/>
      <c r="N201" s="37" t="str">
        <f t="shared" si="10"/>
        <v>3-9441</v>
      </c>
    </row>
    <row r="202" spans="1:14" ht="33" x14ac:dyDescent="0.3">
      <c r="A202" s="31">
        <v>36</v>
      </c>
      <c r="B202" s="32" t="s">
        <v>359</v>
      </c>
      <c r="C202" s="33" t="s">
        <v>360</v>
      </c>
      <c r="D202" s="33" t="s">
        <v>361</v>
      </c>
      <c r="E202" s="32" t="s">
        <v>362</v>
      </c>
      <c r="F202" s="34">
        <v>3</v>
      </c>
      <c r="G202" s="35">
        <v>9524</v>
      </c>
      <c r="H202" s="33" t="s">
        <v>365</v>
      </c>
      <c r="I202" s="33">
        <v>33223</v>
      </c>
      <c r="J202" s="33"/>
      <c r="K202" s="33"/>
      <c r="L202" s="36">
        <f t="shared" si="11"/>
        <v>33223</v>
      </c>
      <c r="M202" s="32"/>
      <c r="N202" s="37" t="str">
        <f>CONCATENATE(F202,"-",G202)</f>
        <v>3-9524</v>
      </c>
    </row>
    <row r="203" spans="1:14" s="89" customFormat="1" x14ac:dyDescent="0.3">
      <c r="A203" s="31">
        <v>36</v>
      </c>
      <c r="B203" s="32" t="s">
        <v>359</v>
      </c>
      <c r="C203" s="33" t="s">
        <v>360</v>
      </c>
      <c r="D203" s="33" t="s">
        <v>361</v>
      </c>
      <c r="E203" s="32" t="s">
        <v>362</v>
      </c>
      <c r="F203" s="122">
        <v>3</v>
      </c>
      <c r="G203" s="35">
        <v>9614</v>
      </c>
      <c r="H203" s="33" t="s">
        <v>366</v>
      </c>
      <c r="I203" s="123"/>
      <c r="J203" s="124">
        <v>4232</v>
      </c>
      <c r="K203" s="124">
        <v>5262</v>
      </c>
      <c r="L203" s="36">
        <f t="shared" si="11"/>
        <v>9494</v>
      </c>
      <c r="M203" s="124"/>
      <c r="N203" s="125" t="s">
        <v>367</v>
      </c>
    </row>
    <row r="204" spans="1:14" s="89" customFormat="1" ht="17.25" thickBot="1" x14ac:dyDescent="0.35">
      <c r="A204" s="31">
        <v>36</v>
      </c>
      <c r="B204" s="32" t="s">
        <v>359</v>
      </c>
      <c r="C204" s="33" t="s">
        <v>360</v>
      </c>
      <c r="D204" s="33" t="s">
        <v>361</v>
      </c>
      <c r="E204" s="32" t="s">
        <v>362</v>
      </c>
      <c r="F204" s="122">
        <v>3</v>
      </c>
      <c r="G204" s="35">
        <v>414441</v>
      </c>
      <c r="H204" s="33" t="s">
        <v>366</v>
      </c>
      <c r="I204" s="123"/>
      <c r="J204" s="126">
        <v>958</v>
      </c>
      <c r="K204" s="124">
        <v>1244</v>
      </c>
      <c r="L204" s="36">
        <f t="shared" si="11"/>
        <v>2202</v>
      </c>
      <c r="M204" s="124"/>
      <c r="N204" s="125" t="s">
        <v>368</v>
      </c>
    </row>
    <row r="205" spans="1:14" ht="115.5" x14ac:dyDescent="0.3">
      <c r="A205" s="24">
        <v>37</v>
      </c>
      <c r="B205" s="25" t="s">
        <v>369</v>
      </c>
      <c r="C205" s="26" t="s">
        <v>370</v>
      </c>
      <c r="D205" s="26" t="s">
        <v>194</v>
      </c>
      <c r="E205" s="25" t="s">
        <v>371</v>
      </c>
      <c r="F205" s="27">
        <v>4</v>
      </c>
      <c r="G205" s="28">
        <v>1251</v>
      </c>
      <c r="H205" s="26" t="s">
        <v>372</v>
      </c>
      <c r="I205" s="26">
        <v>14036</v>
      </c>
      <c r="J205" s="26"/>
      <c r="K205" s="26"/>
      <c r="L205" s="36">
        <f t="shared" si="11"/>
        <v>14036</v>
      </c>
      <c r="M205" s="25" t="s">
        <v>373</v>
      </c>
      <c r="N205" s="30" t="str">
        <f t="shared" si="10"/>
        <v>4-1251</v>
      </c>
    </row>
    <row r="206" spans="1:14" ht="33" x14ac:dyDescent="0.3">
      <c r="A206" s="31">
        <v>37</v>
      </c>
      <c r="B206" s="32" t="s">
        <v>369</v>
      </c>
      <c r="C206" s="33" t="s">
        <v>370</v>
      </c>
      <c r="D206" s="33" t="s">
        <v>194</v>
      </c>
      <c r="E206" s="32" t="s">
        <v>371</v>
      </c>
      <c r="F206" s="34">
        <v>4</v>
      </c>
      <c r="G206" s="35">
        <v>13083</v>
      </c>
      <c r="H206" s="33" t="s">
        <v>374</v>
      </c>
      <c r="I206" s="33"/>
      <c r="J206" s="33">
        <v>160373</v>
      </c>
      <c r="K206" s="33">
        <v>72915</v>
      </c>
      <c r="L206" s="36">
        <f t="shared" si="11"/>
        <v>233288</v>
      </c>
      <c r="M206" s="32"/>
      <c r="N206" s="37" t="str">
        <f t="shared" si="10"/>
        <v>4-13083</v>
      </c>
    </row>
    <row r="207" spans="1:14" ht="132" x14ac:dyDescent="0.3">
      <c r="A207" s="31">
        <v>37</v>
      </c>
      <c r="B207" s="32" t="s">
        <v>369</v>
      </c>
      <c r="C207" s="33" t="s">
        <v>370</v>
      </c>
      <c r="D207" s="33" t="s">
        <v>194</v>
      </c>
      <c r="E207" s="32" t="s">
        <v>371</v>
      </c>
      <c r="F207" s="34">
        <v>4</v>
      </c>
      <c r="G207" s="35">
        <v>13691</v>
      </c>
      <c r="H207" s="33" t="s">
        <v>375</v>
      </c>
      <c r="I207" s="33"/>
      <c r="J207" s="33">
        <v>42950</v>
      </c>
      <c r="K207" s="33">
        <v>32050</v>
      </c>
      <c r="L207" s="36">
        <f t="shared" si="11"/>
        <v>75000</v>
      </c>
      <c r="M207" s="32" t="s">
        <v>376</v>
      </c>
      <c r="N207" s="37" t="str">
        <f t="shared" si="10"/>
        <v>4-13691</v>
      </c>
    </row>
    <row r="208" spans="1:14" ht="33" x14ac:dyDescent="0.3">
      <c r="A208" s="31">
        <v>37</v>
      </c>
      <c r="B208" s="32" t="s">
        <v>369</v>
      </c>
      <c r="C208" s="33" t="s">
        <v>370</v>
      </c>
      <c r="D208" s="33" t="s">
        <v>194</v>
      </c>
      <c r="E208" s="32" t="s">
        <v>371</v>
      </c>
      <c r="F208" s="34">
        <v>4</v>
      </c>
      <c r="G208" s="35">
        <v>14506</v>
      </c>
      <c r="H208" s="33" t="s">
        <v>377</v>
      </c>
      <c r="I208" s="33">
        <v>23450</v>
      </c>
      <c r="J208" s="33"/>
      <c r="K208" s="33"/>
      <c r="L208" s="36">
        <f>SUM(I208:K208)</f>
        <v>23450</v>
      </c>
      <c r="M208" s="32"/>
      <c r="N208" s="37" t="str">
        <f>CONCATENATE(F208,"-",G208)</f>
        <v>4-14506</v>
      </c>
    </row>
    <row r="209" spans="1:14" ht="66" x14ac:dyDescent="0.3">
      <c r="A209" s="121">
        <v>37</v>
      </c>
      <c r="B209" s="75" t="s">
        <v>369</v>
      </c>
      <c r="C209" s="76" t="s">
        <v>370</v>
      </c>
      <c r="D209" s="76" t="s">
        <v>194</v>
      </c>
      <c r="E209" s="75" t="s">
        <v>371</v>
      </c>
      <c r="F209" s="77">
        <v>4</v>
      </c>
      <c r="G209" s="78">
        <v>14507</v>
      </c>
      <c r="H209" s="33" t="s">
        <v>377</v>
      </c>
      <c r="I209" s="76">
        <v>12834</v>
      </c>
      <c r="J209" s="76"/>
      <c r="K209" s="76"/>
      <c r="L209" s="79">
        <f>SUM(I209:K209)</f>
        <v>12834</v>
      </c>
      <c r="M209" s="75" t="s">
        <v>378</v>
      </c>
      <c r="N209" s="80" t="str">
        <f>CONCATENATE(F209,"-",G209)</f>
        <v>4-14507</v>
      </c>
    </row>
    <row r="210" spans="1:14" ht="66" x14ac:dyDescent="0.3">
      <c r="A210" s="31">
        <v>37</v>
      </c>
      <c r="B210" s="32" t="s">
        <v>369</v>
      </c>
      <c r="C210" s="33" t="s">
        <v>370</v>
      </c>
      <c r="D210" s="33" t="s">
        <v>194</v>
      </c>
      <c r="E210" s="32" t="s">
        <v>371</v>
      </c>
      <c r="F210" s="34">
        <v>4</v>
      </c>
      <c r="G210" s="35">
        <v>14508</v>
      </c>
      <c r="H210" s="33" t="s">
        <v>377</v>
      </c>
      <c r="I210" s="33">
        <v>10960</v>
      </c>
      <c r="J210" s="33"/>
      <c r="K210" s="33"/>
      <c r="L210" s="36">
        <f>SUM(I210:K210)</f>
        <v>10960</v>
      </c>
      <c r="M210" s="75" t="s">
        <v>379</v>
      </c>
      <c r="N210" s="37" t="str">
        <f>CONCATENATE(F210,"-",G210)</f>
        <v>4-14508</v>
      </c>
    </row>
    <row r="211" spans="1:14" ht="66" x14ac:dyDescent="0.3">
      <c r="A211" s="31">
        <v>37</v>
      </c>
      <c r="B211" s="32" t="s">
        <v>369</v>
      </c>
      <c r="C211" s="33" t="s">
        <v>370</v>
      </c>
      <c r="D211" s="33" t="s">
        <v>194</v>
      </c>
      <c r="E211" s="32" t="s">
        <v>371</v>
      </c>
      <c r="F211" s="34">
        <v>4</v>
      </c>
      <c r="G211" s="35">
        <v>1465</v>
      </c>
      <c r="H211" s="33" t="s">
        <v>380</v>
      </c>
      <c r="I211" s="33">
        <v>12925</v>
      </c>
      <c r="J211" s="33"/>
      <c r="K211" s="33"/>
      <c r="L211" s="36">
        <f t="shared" si="11"/>
        <v>12925</v>
      </c>
      <c r="M211" s="32" t="s">
        <v>381</v>
      </c>
      <c r="N211" s="37" t="str">
        <f t="shared" si="10"/>
        <v>4-1465</v>
      </c>
    </row>
    <row r="212" spans="1:14" ht="33" x14ac:dyDescent="0.3">
      <c r="A212" s="31">
        <v>37</v>
      </c>
      <c r="B212" s="32" t="s">
        <v>369</v>
      </c>
      <c r="C212" s="33" t="s">
        <v>370</v>
      </c>
      <c r="D212" s="33" t="s">
        <v>194</v>
      </c>
      <c r="E212" s="32" t="s">
        <v>371</v>
      </c>
      <c r="F212" s="34">
        <v>4</v>
      </c>
      <c r="G212" s="35">
        <v>15612</v>
      </c>
      <c r="H212" s="33" t="s">
        <v>382</v>
      </c>
      <c r="I212" s="33"/>
      <c r="J212" s="33">
        <v>620816</v>
      </c>
      <c r="K212" s="33">
        <v>349334</v>
      </c>
      <c r="L212" s="36">
        <f t="shared" si="11"/>
        <v>970150</v>
      </c>
      <c r="M212" s="32"/>
      <c r="N212" s="37" t="str">
        <f t="shared" si="10"/>
        <v>4-15612</v>
      </c>
    </row>
    <row r="213" spans="1:14" ht="33" x14ac:dyDescent="0.3">
      <c r="A213" s="31">
        <v>37</v>
      </c>
      <c r="B213" s="32" t="s">
        <v>369</v>
      </c>
      <c r="C213" s="33" t="s">
        <v>370</v>
      </c>
      <c r="D213" s="33" t="s">
        <v>194</v>
      </c>
      <c r="E213" s="32" t="s">
        <v>371</v>
      </c>
      <c r="F213" s="34">
        <v>4</v>
      </c>
      <c r="G213" s="35">
        <v>15730</v>
      </c>
      <c r="H213" s="33" t="s">
        <v>383</v>
      </c>
      <c r="I213" s="33"/>
      <c r="J213" s="33">
        <v>39091</v>
      </c>
      <c r="K213" s="33">
        <v>14971</v>
      </c>
      <c r="L213" s="36">
        <f t="shared" si="11"/>
        <v>54062</v>
      </c>
      <c r="M213" s="32"/>
      <c r="N213" s="37" t="str">
        <f t="shared" si="10"/>
        <v>4-15730</v>
      </c>
    </row>
    <row r="214" spans="1:14" ht="49.5" x14ac:dyDescent="0.3">
      <c r="A214" s="31">
        <v>37</v>
      </c>
      <c r="B214" s="32" t="s">
        <v>369</v>
      </c>
      <c r="C214" s="33" t="s">
        <v>370</v>
      </c>
      <c r="D214" s="33" t="s">
        <v>194</v>
      </c>
      <c r="E214" s="32" t="s">
        <v>371</v>
      </c>
      <c r="F214" s="34">
        <v>4</v>
      </c>
      <c r="G214" s="35">
        <v>15738</v>
      </c>
      <c r="H214" s="33" t="s">
        <v>384</v>
      </c>
      <c r="I214" s="33"/>
      <c r="J214" s="33">
        <v>17292</v>
      </c>
      <c r="K214" s="33">
        <v>8287</v>
      </c>
      <c r="L214" s="36">
        <f t="shared" si="11"/>
        <v>25579</v>
      </c>
      <c r="M214" s="32" t="s">
        <v>385</v>
      </c>
      <c r="N214" s="37" t="str">
        <f t="shared" si="10"/>
        <v>4-15738</v>
      </c>
    </row>
    <row r="215" spans="1:14" ht="33" x14ac:dyDescent="0.3">
      <c r="A215" s="31">
        <v>37</v>
      </c>
      <c r="B215" s="32" t="s">
        <v>369</v>
      </c>
      <c r="C215" s="33" t="s">
        <v>370</v>
      </c>
      <c r="D215" s="33" t="s">
        <v>194</v>
      </c>
      <c r="E215" s="32" t="s">
        <v>371</v>
      </c>
      <c r="F215" s="34">
        <v>4</v>
      </c>
      <c r="G215" s="35">
        <v>15751</v>
      </c>
      <c r="H215" s="33" t="s">
        <v>386</v>
      </c>
      <c r="I215" s="33"/>
      <c r="J215" s="33">
        <v>30273</v>
      </c>
      <c r="K215" s="33">
        <v>23410</v>
      </c>
      <c r="L215" s="36">
        <f>SUM(I215:K215)</f>
        <v>53683</v>
      </c>
      <c r="M215" s="32"/>
      <c r="N215" s="37" t="str">
        <f>CONCATENATE(F215,"-",G215)</f>
        <v>4-15751</v>
      </c>
    </row>
    <row r="216" spans="1:14" ht="49.5" x14ac:dyDescent="0.3">
      <c r="A216" s="31">
        <v>37</v>
      </c>
      <c r="B216" s="32" t="s">
        <v>369</v>
      </c>
      <c r="C216" s="33" t="s">
        <v>370</v>
      </c>
      <c r="D216" s="33" t="s">
        <v>194</v>
      </c>
      <c r="E216" s="32" t="s">
        <v>371</v>
      </c>
      <c r="F216" s="34">
        <v>4</v>
      </c>
      <c r="G216" s="35">
        <v>15896</v>
      </c>
      <c r="H216" s="33" t="s">
        <v>387</v>
      </c>
      <c r="I216" s="33"/>
      <c r="J216" s="33">
        <v>5661</v>
      </c>
      <c r="K216" s="33">
        <v>5039</v>
      </c>
      <c r="L216" s="36">
        <f>SUM(I216:K216)</f>
        <v>10700</v>
      </c>
      <c r="M216" s="32" t="s">
        <v>388</v>
      </c>
      <c r="N216" s="37" t="str">
        <f>CONCATENATE(F216,"-",G216)</f>
        <v>4-15896</v>
      </c>
    </row>
    <row r="217" spans="1:14" ht="33" x14ac:dyDescent="0.3">
      <c r="A217" s="31">
        <v>37</v>
      </c>
      <c r="B217" s="32" t="s">
        <v>369</v>
      </c>
      <c r="C217" s="33" t="s">
        <v>370</v>
      </c>
      <c r="D217" s="33" t="s">
        <v>194</v>
      </c>
      <c r="E217" s="32" t="s">
        <v>371</v>
      </c>
      <c r="F217" s="34">
        <v>4</v>
      </c>
      <c r="G217" s="35">
        <v>164906</v>
      </c>
      <c r="H217" s="33" t="s">
        <v>389</v>
      </c>
      <c r="I217" s="33"/>
      <c r="J217" s="33">
        <v>6984</v>
      </c>
      <c r="K217" s="33">
        <v>6691</v>
      </c>
      <c r="L217" s="36">
        <f>SUM(I217:K217)</f>
        <v>13675</v>
      </c>
      <c r="M217" s="32"/>
      <c r="N217" s="37" t="str">
        <f t="shared" ref="N217" si="17">CONCATENATE(F217,"-",G217)</f>
        <v>4-164906</v>
      </c>
    </row>
    <row r="218" spans="1:14" ht="66" x14ac:dyDescent="0.3">
      <c r="A218" s="31">
        <v>37</v>
      </c>
      <c r="B218" s="32" t="s">
        <v>369</v>
      </c>
      <c r="C218" s="33" t="s">
        <v>370</v>
      </c>
      <c r="D218" s="33" t="s">
        <v>194</v>
      </c>
      <c r="E218" s="32" t="s">
        <v>371</v>
      </c>
      <c r="F218" s="34">
        <v>4</v>
      </c>
      <c r="G218" s="35">
        <v>1823</v>
      </c>
      <c r="H218" s="33" t="s">
        <v>390</v>
      </c>
      <c r="I218" s="33">
        <v>12843</v>
      </c>
      <c r="J218" s="33"/>
      <c r="K218" s="33"/>
      <c r="L218" s="36">
        <f t="shared" ref="L218:L281" si="18">SUM(I218:K218)</f>
        <v>12843</v>
      </c>
      <c r="M218" s="32" t="s">
        <v>391</v>
      </c>
      <c r="N218" s="37" t="str">
        <f t="shared" si="10"/>
        <v>4-1823</v>
      </c>
    </row>
    <row r="219" spans="1:14" ht="33" x14ac:dyDescent="0.3">
      <c r="A219" s="31">
        <v>37</v>
      </c>
      <c r="B219" s="32" t="s">
        <v>369</v>
      </c>
      <c r="C219" s="33" t="s">
        <v>370</v>
      </c>
      <c r="D219" s="33" t="s">
        <v>194</v>
      </c>
      <c r="E219" s="32" t="s">
        <v>371</v>
      </c>
      <c r="F219" s="34">
        <v>4</v>
      </c>
      <c r="G219" s="35">
        <v>185888</v>
      </c>
      <c r="H219" s="33" t="s">
        <v>392</v>
      </c>
      <c r="I219" s="33"/>
      <c r="J219" s="33">
        <v>422</v>
      </c>
      <c r="K219" s="33">
        <v>350</v>
      </c>
      <c r="L219" s="36">
        <f t="shared" si="18"/>
        <v>772</v>
      </c>
      <c r="M219" s="32"/>
      <c r="N219" s="37" t="str">
        <f>CONCATENATE(F219,"-",G219)</f>
        <v>4-185888</v>
      </c>
    </row>
    <row r="220" spans="1:14" ht="33" x14ac:dyDescent="0.3">
      <c r="A220" s="31">
        <v>37</v>
      </c>
      <c r="B220" s="32" t="s">
        <v>369</v>
      </c>
      <c r="C220" s="33" t="s">
        <v>370</v>
      </c>
      <c r="D220" s="33" t="s">
        <v>194</v>
      </c>
      <c r="E220" s="32" t="s">
        <v>371</v>
      </c>
      <c r="F220" s="34">
        <v>4</v>
      </c>
      <c r="G220" s="35">
        <v>201734</v>
      </c>
      <c r="H220" s="33" t="s">
        <v>393</v>
      </c>
      <c r="I220" s="33"/>
      <c r="J220" s="33">
        <v>12085</v>
      </c>
      <c r="K220" s="33">
        <v>4153</v>
      </c>
      <c r="L220" s="36">
        <f t="shared" si="18"/>
        <v>16238</v>
      </c>
      <c r="M220" s="32"/>
      <c r="N220" s="37" t="str">
        <f t="shared" si="10"/>
        <v>4-201734</v>
      </c>
    </row>
    <row r="221" spans="1:14" ht="66" x14ac:dyDescent="0.3">
      <c r="A221" s="31">
        <v>37</v>
      </c>
      <c r="B221" s="32" t="s">
        <v>369</v>
      </c>
      <c r="C221" s="33" t="s">
        <v>370</v>
      </c>
      <c r="D221" s="33" t="s">
        <v>194</v>
      </c>
      <c r="E221" s="32" t="s">
        <v>371</v>
      </c>
      <c r="F221" s="34">
        <v>4</v>
      </c>
      <c r="G221" s="35">
        <v>205485</v>
      </c>
      <c r="H221" s="33" t="s">
        <v>394</v>
      </c>
      <c r="I221" s="33">
        <v>18738</v>
      </c>
      <c r="J221" s="33"/>
      <c r="K221" s="33"/>
      <c r="L221" s="36">
        <f t="shared" si="18"/>
        <v>18738</v>
      </c>
      <c r="M221" s="32" t="s">
        <v>395</v>
      </c>
      <c r="N221" s="37" t="str">
        <f t="shared" si="10"/>
        <v>4-205485</v>
      </c>
    </row>
    <row r="222" spans="1:14" ht="33" x14ac:dyDescent="0.3">
      <c r="A222" s="121">
        <v>37</v>
      </c>
      <c r="B222" s="75" t="s">
        <v>369</v>
      </c>
      <c r="C222" s="76" t="s">
        <v>370</v>
      </c>
      <c r="D222" s="76" t="s">
        <v>194</v>
      </c>
      <c r="E222" s="75" t="s">
        <v>371</v>
      </c>
      <c r="F222" s="77">
        <v>4</v>
      </c>
      <c r="G222" s="78">
        <v>205722</v>
      </c>
      <c r="H222" s="76" t="s">
        <v>396</v>
      </c>
      <c r="I222" s="76"/>
      <c r="J222" s="76">
        <v>1165</v>
      </c>
      <c r="K222" s="76">
        <v>565</v>
      </c>
      <c r="L222" s="79">
        <f t="shared" si="18"/>
        <v>1730</v>
      </c>
      <c r="M222" s="75"/>
      <c r="N222" s="80" t="str">
        <f>CONCATENATE(F222,"-",G222)</f>
        <v>4-205722</v>
      </c>
    </row>
    <row r="223" spans="1:14" ht="33" x14ac:dyDescent="0.3">
      <c r="A223" s="31">
        <v>37</v>
      </c>
      <c r="B223" s="32" t="s">
        <v>369</v>
      </c>
      <c r="C223" s="33" t="s">
        <v>370</v>
      </c>
      <c r="D223" s="33" t="s">
        <v>194</v>
      </c>
      <c r="E223" s="32" t="s">
        <v>371</v>
      </c>
      <c r="F223" s="34">
        <v>4</v>
      </c>
      <c r="G223" s="35">
        <v>208398</v>
      </c>
      <c r="H223" s="33" t="s">
        <v>397</v>
      </c>
      <c r="I223" s="33"/>
      <c r="J223" s="33">
        <v>28379</v>
      </c>
      <c r="K223" s="33">
        <v>10928</v>
      </c>
      <c r="L223" s="36">
        <f t="shared" si="18"/>
        <v>39307</v>
      </c>
      <c r="M223" s="32"/>
      <c r="N223" s="37" t="str">
        <f t="shared" si="10"/>
        <v>4-208398</v>
      </c>
    </row>
    <row r="224" spans="1:14" ht="33" x14ac:dyDescent="0.3">
      <c r="A224" s="31">
        <v>37</v>
      </c>
      <c r="B224" s="32" t="s">
        <v>369</v>
      </c>
      <c r="C224" s="33" t="s">
        <v>370</v>
      </c>
      <c r="D224" s="33" t="s">
        <v>194</v>
      </c>
      <c r="E224" s="32" t="s">
        <v>371</v>
      </c>
      <c r="F224" s="34">
        <v>4</v>
      </c>
      <c r="G224" s="35">
        <v>208787</v>
      </c>
      <c r="H224" s="33" t="s">
        <v>398</v>
      </c>
      <c r="I224" s="33"/>
      <c r="J224" s="33">
        <v>13428</v>
      </c>
      <c r="K224" s="33">
        <v>7004</v>
      </c>
      <c r="L224" s="36">
        <f t="shared" si="18"/>
        <v>20432</v>
      </c>
      <c r="M224" s="32"/>
      <c r="N224" s="37" t="str">
        <f t="shared" si="10"/>
        <v>4-208787</v>
      </c>
    </row>
    <row r="225" spans="1:14" ht="33" x14ac:dyDescent="0.3">
      <c r="A225" s="31">
        <v>37</v>
      </c>
      <c r="B225" s="32" t="s">
        <v>369</v>
      </c>
      <c r="C225" s="33" t="s">
        <v>370</v>
      </c>
      <c r="D225" s="33" t="s">
        <v>194</v>
      </c>
      <c r="E225" s="32" t="s">
        <v>371</v>
      </c>
      <c r="F225" s="34">
        <v>4</v>
      </c>
      <c r="G225" s="35">
        <v>208788</v>
      </c>
      <c r="H225" s="33" t="s">
        <v>399</v>
      </c>
      <c r="I225" s="33"/>
      <c r="J225" s="33">
        <v>2238</v>
      </c>
      <c r="K225" s="33">
        <v>1293</v>
      </c>
      <c r="L225" s="36">
        <f t="shared" si="18"/>
        <v>3531</v>
      </c>
      <c r="M225" s="32"/>
      <c r="N225" s="37" t="str">
        <f t="shared" si="10"/>
        <v>4-208788</v>
      </c>
    </row>
    <row r="226" spans="1:14" ht="33" x14ac:dyDescent="0.3">
      <c r="A226" s="31">
        <v>37</v>
      </c>
      <c r="B226" s="32" t="s">
        <v>369</v>
      </c>
      <c r="C226" s="33" t="s">
        <v>370</v>
      </c>
      <c r="D226" s="33" t="s">
        <v>194</v>
      </c>
      <c r="E226" s="32" t="s">
        <v>371</v>
      </c>
      <c r="F226" s="34">
        <v>4</v>
      </c>
      <c r="G226" s="35">
        <v>212989</v>
      </c>
      <c r="H226" s="33" t="s">
        <v>400</v>
      </c>
      <c r="I226" s="33"/>
      <c r="J226" s="33">
        <v>14766</v>
      </c>
      <c r="K226" s="33">
        <v>3377</v>
      </c>
      <c r="L226" s="36">
        <f t="shared" si="18"/>
        <v>18143</v>
      </c>
      <c r="M226" s="32"/>
      <c r="N226" s="37" t="str">
        <f t="shared" si="10"/>
        <v>4-212989</v>
      </c>
    </row>
    <row r="227" spans="1:14" ht="33" x14ac:dyDescent="0.3">
      <c r="A227" s="31">
        <v>37</v>
      </c>
      <c r="B227" s="32" t="s">
        <v>369</v>
      </c>
      <c r="C227" s="33" t="s">
        <v>370</v>
      </c>
      <c r="D227" s="33" t="s">
        <v>194</v>
      </c>
      <c r="E227" s="32" t="s">
        <v>371</v>
      </c>
      <c r="F227" s="34">
        <v>4</v>
      </c>
      <c r="G227" s="35">
        <v>212995</v>
      </c>
      <c r="H227" s="33" t="s">
        <v>401</v>
      </c>
      <c r="I227" s="33"/>
      <c r="J227" s="33">
        <v>2154</v>
      </c>
      <c r="K227" s="33">
        <v>2499</v>
      </c>
      <c r="L227" s="36">
        <f t="shared" si="18"/>
        <v>4653</v>
      </c>
      <c r="M227" s="32"/>
      <c r="N227" s="37" t="str">
        <f t="shared" si="10"/>
        <v>4-212995</v>
      </c>
    </row>
    <row r="228" spans="1:14" ht="66" x14ac:dyDescent="0.3">
      <c r="A228" s="31">
        <v>37</v>
      </c>
      <c r="B228" s="32" t="s">
        <v>369</v>
      </c>
      <c r="C228" s="33" t="s">
        <v>370</v>
      </c>
      <c r="D228" s="33" t="s">
        <v>194</v>
      </c>
      <c r="E228" s="32" t="s">
        <v>371</v>
      </c>
      <c r="F228" s="34">
        <v>4</v>
      </c>
      <c r="G228" s="35">
        <v>227966</v>
      </c>
      <c r="H228" s="33" t="s">
        <v>402</v>
      </c>
      <c r="I228" s="33">
        <v>1567</v>
      </c>
      <c r="J228" s="33"/>
      <c r="K228" s="33"/>
      <c r="L228" s="36">
        <f t="shared" si="18"/>
        <v>1567</v>
      </c>
      <c r="M228" s="32" t="s">
        <v>403</v>
      </c>
      <c r="N228" s="37" t="str">
        <f t="shared" si="10"/>
        <v>4-227966</v>
      </c>
    </row>
    <row r="229" spans="1:14" ht="33" x14ac:dyDescent="0.3">
      <c r="A229" s="31">
        <v>37</v>
      </c>
      <c r="B229" s="32" t="s">
        <v>369</v>
      </c>
      <c r="C229" s="33" t="s">
        <v>370</v>
      </c>
      <c r="D229" s="33" t="s">
        <v>194</v>
      </c>
      <c r="E229" s="32" t="s">
        <v>371</v>
      </c>
      <c r="F229" s="34">
        <v>4</v>
      </c>
      <c r="G229" s="35">
        <v>249416</v>
      </c>
      <c r="H229" s="33" t="s">
        <v>404</v>
      </c>
      <c r="I229" s="33"/>
      <c r="J229" s="33">
        <v>6331</v>
      </c>
      <c r="K229" s="33">
        <v>3206</v>
      </c>
      <c r="L229" s="36">
        <f t="shared" si="18"/>
        <v>9537</v>
      </c>
      <c r="M229" s="32"/>
      <c r="N229" s="37" t="str">
        <f t="shared" si="10"/>
        <v>4-249416</v>
      </c>
    </row>
    <row r="230" spans="1:14" ht="33" x14ac:dyDescent="0.3">
      <c r="A230" s="31">
        <v>37</v>
      </c>
      <c r="B230" s="32" t="s">
        <v>369</v>
      </c>
      <c r="C230" s="33" t="s">
        <v>370</v>
      </c>
      <c r="D230" s="33" t="s">
        <v>194</v>
      </c>
      <c r="E230" s="32" t="s">
        <v>371</v>
      </c>
      <c r="F230" s="34">
        <v>4</v>
      </c>
      <c r="G230" s="35">
        <v>250473</v>
      </c>
      <c r="H230" s="33" t="s">
        <v>405</v>
      </c>
      <c r="I230" s="33"/>
      <c r="J230" s="33">
        <v>5524</v>
      </c>
      <c r="K230" s="33">
        <v>1515</v>
      </c>
      <c r="L230" s="36">
        <f t="shared" si="18"/>
        <v>7039</v>
      </c>
      <c r="M230" s="32"/>
      <c r="N230" s="37" t="str">
        <f t="shared" si="10"/>
        <v>4-250473</v>
      </c>
    </row>
    <row r="231" spans="1:14" ht="33" x14ac:dyDescent="0.3">
      <c r="A231" s="31">
        <v>37</v>
      </c>
      <c r="B231" s="32" t="s">
        <v>369</v>
      </c>
      <c r="C231" s="33" t="s">
        <v>370</v>
      </c>
      <c r="D231" s="33" t="s">
        <v>194</v>
      </c>
      <c r="E231" s="32" t="s">
        <v>371</v>
      </c>
      <c r="F231" s="34">
        <v>4</v>
      </c>
      <c r="G231" s="35">
        <v>250478</v>
      </c>
      <c r="H231" s="33" t="s">
        <v>405</v>
      </c>
      <c r="I231" s="33"/>
      <c r="J231" s="33">
        <v>1372</v>
      </c>
      <c r="K231" s="33">
        <v>683</v>
      </c>
      <c r="L231" s="36">
        <f>SUM(I231:K231)</f>
        <v>2055</v>
      </c>
      <c r="M231" s="32"/>
      <c r="N231" s="37" t="str">
        <f>CONCATENATE(F231,"-",G231)</f>
        <v>4-250478</v>
      </c>
    </row>
    <row r="232" spans="1:14" ht="33" x14ac:dyDescent="0.3">
      <c r="A232" s="31">
        <v>37</v>
      </c>
      <c r="B232" s="32" t="s">
        <v>369</v>
      </c>
      <c r="C232" s="33" t="s">
        <v>370</v>
      </c>
      <c r="D232" s="33" t="s">
        <v>194</v>
      </c>
      <c r="E232" s="32" t="s">
        <v>371</v>
      </c>
      <c r="F232" s="34">
        <v>4</v>
      </c>
      <c r="G232" s="35">
        <v>265045</v>
      </c>
      <c r="H232" s="33" t="s">
        <v>406</v>
      </c>
      <c r="I232" s="33"/>
      <c r="J232" s="33">
        <v>9147</v>
      </c>
      <c r="K232" s="33">
        <v>6368</v>
      </c>
      <c r="L232" s="36">
        <f t="shared" si="18"/>
        <v>15515</v>
      </c>
      <c r="M232" s="32"/>
      <c r="N232" s="37" t="str">
        <f t="shared" si="10"/>
        <v>4-265045</v>
      </c>
    </row>
    <row r="233" spans="1:14" ht="66" x14ac:dyDescent="0.3">
      <c r="A233" s="31">
        <v>37</v>
      </c>
      <c r="B233" s="32" t="s">
        <v>369</v>
      </c>
      <c r="C233" s="33" t="s">
        <v>370</v>
      </c>
      <c r="D233" s="33" t="s">
        <v>194</v>
      </c>
      <c r="E233" s="32" t="s">
        <v>371</v>
      </c>
      <c r="F233" s="34">
        <v>4</v>
      </c>
      <c r="G233" s="35">
        <v>3028</v>
      </c>
      <c r="H233" s="33" t="s">
        <v>407</v>
      </c>
      <c r="I233" s="33"/>
      <c r="J233" s="33">
        <v>13398</v>
      </c>
      <c r="K233" s="33">
        <v>2510</v>
      </c>
      <c r="L233" s="36">
        <f t="shared" si="18"/>
        <v>15908</v>
      </c>
      <c r="M233" s="32" t="s">
        <v>408</v>
      </c>
      <c r="N233" s="37" t="str">
        <f t="shared" si="10"/>
        <v>4-3028</v>
      </c>
    </row>
    <row r="234" spans="1:14" ht="66" x14ac:dyDescent="0.3">
      <c r="A234" s="31">
        <v>37</v>
      </c>
      <c r="B234" s="32" t="s">
        <v>369</v>
      </c>
      <c r="C234" s="33" t="s">
        <v>370</v>
      </c>
      <c r="D234" s="33" t="s">
        <v>194</v>
      </c>
      <c r="E234" s="32" t="s">
        <v>371</v>
      </c>
      <c r="F234" s="34">
        <v>4</v>
      </c>
      <c r="G234" s="35">
        <v>8001791</v>
      </c>
      <c r="H234" s="33" t="s">
        <v>409</v>
      </c>
      <c r="I234" s="33"/>
      <c r="J234" s="33">
        <v>17128</v>
      </c>
      <c r="K234" s="33">
        <v>20202</v>
      </c>
      <c r="L234" s="36">
        <f t="shared" si="18"/>
        <v>37330</v>
      </c>
      <c r="M234" s="32" t="s">
        <v>408</v>
      </c>
      <c r="N234" s="37" t="str">
        <f t="shared" si="10"/>
        <v>4-8001791</v>
      </c>
    </row>
    <row r="235" spans="1:14" ht="66" x14ac:dyDescent="0.3">
      <c r="A235" s="121">
        <v>37</v>
      </c>
      <c r="B235" s="75" t="s">
        <v>369</v>
      </c>
      <c r="C235" s="76" t="s">
        <v>370</v>
      </c>
      <c r="D235" s="76" t="s">
        <v>194</v>
      </c>
      <c r="E235" s="75" t="s">
        <v>371</v>
      </c>
      <c r="F235" s="77">
        <v>4</v>
      </c>
      <c r="G235" s="78">
        <v>8001794</v>
      </c>
      <c r="H235" s="76" t="s">
        <v>410</v>
      </c>
      <c r="I235" s="76"/>
      <c r="J235" s="76">
        <v>5293</v>
      </c>
      <c r="K235" s="76">
        <v>932</v>
      </c>
      <c r="L235" s="79">
        <f t="shared" si="18"/>
        <v>6225</v>
      </c>
      <c r="M235" s="75" t="s">
        <v>408</v>
      </c>
      <c r="N235" s="80" t="str">
        <f t="shared" si="10"/>
        <v>4-8001794</v>
      </c>
    </row>
    <row r="236" spans="1:14" ht="33" x14ac:dyDescent="0.3">
      <c r="A236" s="31">
        <v>37</v>
      </c>
      <c r="B236" s="32" t="s">
        <v>369</v>
      </c>
      <c r="C236" s="33" t="s">
        <v>370</v>
      </c>
      <c r="D236" s="33" t="s">
        <v>194</v>
      </c>
      <c r="E236" s="32" t="s">
        <v>371</v>
      </c>
      <c r="F236" s="34">
        <v>4</v>
      </c>
      <c r="G236" s="35">
        <v>8005575</v>
      </c>
      <c r="H236" s="33" t="s">
        <v>411</v>
      </c>
      <c r="I236" s="33"/>
      <c r="J236" s="33">
        <v>2461</v>
      </c>
      <c r="K236" s="33">
        <v>767</v>
      </c>
      <c r="L236" s="36">
        <f t="shared" si="18"/>
        <v>3228</v>
      </c>
      <c r="M236" s="32"/>
      <c r="N236" s="37" t="str">
        <f>CONCATENATE(F236,"-",G236)</f>
        <v>4-8005575</v>
      </c>
    </row>
    <row r="237" spans="1:14" ht="33" x14ac:dyDescent="0.3">
      <c r="A237" s="31">
        <v>37</v>
      </c>
      <c r="B237" s="32" t="s">
        <v>369</v>
      </c>
      <c r="C237" s="33" t="s">
        <v>370</v>
      </c>
      <c r="D237" s="33" t="s">
        <v>194</v>
      </c>
      <c r="E237" s="32" t="s">
        <v>371</v>
      </c>
      <c r="F237" s="34">
        <v>4</v>
      </c>
      <c r="G237" s="35">
        <v>8005579</v>
      </c>
      <c r="H237" s="33" t="s">
        <v>412</v>
      </c>
      <c r="I237" s="33"/>
      <c r="J237" s="33">
        <v>2418</v>
      </c>
      <c r="K237" s="33">
        <v>117</v>
      </c>
      <c r="L237" s="36">
        <f t="shared" si="18"/>
        <v>2535</v>
      </c>
      <c r="M237" s="32"/>
      <c r="N237" s="37" t="str">
        <f t="shared" si="10"/>
        <v>4-8005579</v>
      </c>
    </row>
    <row r="238" spans="1:14" ht="66.75" thickBot="1" x14ac:dyDescent="0.35">
      <c r="A238" s="38">
        <v>37</v>
      </c>
      <c r="B238" s="39" t="s">
        <v>369</v>
      </c>
      <c r="C238" s="40" t="s">
        <v>370</v>
      </c>
      <c r="D238" s="40" t="s">
        <v>194</v>
      </c>
      <c r="E238" s="39" t="s">
        <v>371</v>
      </c>
      <c r="F238" s="41">
        <v>4</v>
      </c>
      <c r="G238" s="42">
        <v>199751</v>
      </c>
      <c r="H238" s="40" t="s">
        <v>413</v>
      </c>
      <c r="I238" s="40">
        <v>1422</v>
      </c>
      <c r="J238" s="40"/>
      <c r="K238" s="40"/>
      <c r="L238" s="43">
        <f t="shared" si="18"/>
        <v>1422</v>
      </c>
      <c r="M238" s="39" t="s">
        <v>414</v>
      </c>
      <c r="N238" s="44" t="str">
        <f t="shared" si="10"/>
        <v>4-199751</v>
      </c>
    </row>
    <row r="239" spans="1:14" ht="33" x14ac:dyDescent="0.3">
      <c r="A239" s="24">
        <v>38</v>
      </c>
      <c r="B239" s="25" t="s">
        <v>415</v>
      </c>
      <c r="C239" s="26" t="s">
        <v>416</v>
      </c>
      <c r="D239" s="26" t="s">
        <v>417</v>
      </c>
      <c r="E239" s="25">
        <v>83479007</v>
      </c>
      <c r="F239" s="27">
        <v>3</v>
      </c>
      <c r="G239" s="28">
        <v>12275</v>
      </c>
      <c r="H239" s="26" t="s">
        <v>418</v>
      </c>
      <c r="I239" s="26">
        <v>9594</v>
      </c>
      <c r="J239" s="26"/>
      <c r="K239" s="26"/>
      <c r="L239" s="29">
        <f t="shared" si="18"/>
        <v>9594</v>
      </c>
      <c r="M239" s="25"/>
      <c r="N239" s="30" t="str">
        <f t="shared" si="10"/>
        <v>3-12275</v>
      </c>
    </row>
    <row r="240" spans="1:14" ht="49.5" x14ac:dyDescent="0.3">
      <c r="A240" s="31">
        <v>38</v>
      </c>
      <c r="B240" s="32" t="s">
        <v>415</v>
      </c>
      <c r="C240" s="33" t="s">
        <v>416</v>
      </c>
      <c r="D240" s="33" t="s">
        <v>417</v>
      </c>
      <c r="E240" s="32">
        <v>83479007</v>
      </c>
      <c r="F240" s="34">
        <v>3</v>
      </c>
      <c r="G240" s="35">
        <v>12407</v>
      </c>
      <c r="H240" s="33" t="s">
        <v>419</v>
      </c>
      <c r="I240" s="33"/>
      <c r="J240" s="33">
        <v>70920</v>
      </c>
      <c r="K240" s="33">
        <v>47759</v>
      </c>
      <c r="L240" s="36">
        <f t="shared" si="18"/>
        <v>118679</v>
      </c>
      <c r="M240" s="32" t="s">
        <v>420</v>
      </c>
      <c r="N240" s="37" t="str">
        <f t="shared" si="10"/>
        <v>3-12407</v>
      </c>
    </row>
    <row r="241" spans="1:14" ht="33.75" thickBot="1" x14ac:dyDescent="0.35">
      <c r="A241" s="38">
        <v>38</v>
      </c>
      <c r="B241" s="39" t="s">
        <v>415</v>
      </c>
      <c r="C241" s="40" t="s">
        <v>416</v>
      </c>
      <c r="D241" s="40" t="s">
        <v>417</v>
      </c>
      <c r="E241" s="39">
        <v>83479007</v>
      </c>
      <c r="F241" s="41">
        <v>3</v>
      </c>
      <c r="G241" s="42">
        <v>12416</v>
      </c>
      <c r="H241" s="40" t="s">
        <v>421</v>
      </c>
      <c r="I241" s="40"/>
      <c r="J241" s="40">
        <v>20366</v>
      </c>
      <c r="K241" s="40">
        <v>9593</v>
      </c>
      <c r="L241" s="43">
        <f t="shared" si="18"/>
        <v>29959</v>
      </c>
      <c r="M241" s="39"/>
      <c r="N241" s="44" t="str">
        <f t="shared" si="10"/>
        <v>3-12416</v>
      </c>
    </row>
    <row r="242" spans="1:14" ht="33" x14ac:dyDescent="0.3">
      <c r="A242" s="24">
        <v>39</v>
      </c>
      <c r="B242" s="25" t="s">
        <v>422</v>
      </c>
      <c r="C242" s="26" t="s">
        <v>423</v>
      </c>
      <c r="D242" s="26" t="s">
        <v>41</v>
      </c>
      <c r="E242" s="25" t="s">
        <v>424</v>
      </c>
      <c r="F242" s="27">
        <v>7</v>
      </c>
      <c r="G242" s="28">
        <v>165278</v>
      </c>
      <c r="H242" s="26" t="s">
        <v>425</v>
      </c>
      <c r="I242" s="26"/>
      <c r="J242" s="76">
        <v>5411</v>
      </c>
      <c r="K242" s="76">
        <v>7108</v>
      </c>
      <c r="L242" s="29">
        <f t="shared" si="18"/>
        <v>12519</v>
      </c>
      <c r="M242" s="25"/>
      <c r="N242" s="30" t="str">
        <f t="shared" si="10"/>
        <v>7-165278</v>
      </c>
    </row>
    <row r="243" spans="1:14" ht="33.75" thickBot="1" x14ac:dyDescent="0.35">
      <c r="A243" s="38">
        <v>39</v>
      </c>
      <c r="B243" s="39" t="s">
        <v>422</v>
      </c>
      <c r="C243" s="40" t="s">
        <v>423</v>
      </c>
      <c r="D243" s="40" t="s">
        <v>41</v>
      </c>
      <c r="E243" s="39" t="s">
        <v>424</v>
      </c>
      <c r="F243" s="41">
        <v>7</v>
      </c>
      <c r="G243" s="42">
        <v>6708</v>
      </c>
      <c r="H243" s="40" t="s">
        <v>426</v>
      </c>
      <c r="I243" s="40"/>
      <c r="J243" s="40">
        <v>238469</v>
      </c>
      <c r="K243" s="40">
        <v>152145</v>
      </c>
      <c r="L243" s="127">
        <f t="shared" si="18"/>
        <v>390614</v>
      </c>
      <c r="M243" s="39"/>
      <c r="N243" s="44" t="str">
        <f t="shared" si="10"/>
        <v>7-6708</v>
      </c>
    </row>
    <row r="244" spans="1:14" ht="33" x14ac:dyDescent="0.3">
      <c r="A244" s="24">
        <v>40</v>
      </c>
      <c r="B244" s="25" t="s">
        <v>427</v>
      </c>
      <c r="C244" s="26" t="s">
        <v>428</v>
      </c>
      <c r="D244" s="26" t="s">
        <v>429</v>
      </c>
      <c r="E244" s="25" t="s">
        <v>430</v>
      </c>
      <c r="F244" s="27">
        <v>3</v>
      </c>
      <c r="G244" s="28">
        <v>8120</v>
      </c>
      <c r="H244" s="26" t="s">
        <v>431</v>
      </c>
      <c r="I244" s="26"/>
      <c r="J244" s="26">
        <v>3149</v>
      </c>
      <c r="K244" s="26">
        <v>388</v>
      </c>
      <c r="L244" s="29">
        <f t="shared" si="18"/>
        <v>3537</v>
      </c>
      <c r="M244" s="25"/>
      <c r="N244" s="30" t="str">
        <f t="shared" si="10"/>
        <v>3-8120</v>
      </c>
    </row>
    <row r="245" spans="1:14" ht="33" x14ac:dyDescent="0.3">
      <c r="A245" s="31">
        <v>40</v>
      </c>
      <c r="B245" s="32" t="s">
        <v>427</v>
      </c>
      <c r="C245" s="33" t="s">
        <v>428</v>
      </c>
      <c r="D245" s="33" t="s">
        <v>429</v>
      </c>
      <c r="E245" s="32" t="s">
        <v>430</v>
      </c>
      <c r="F245" s="34">
        <v>3</v>
      </c>
      <c r="G245" s="35">
        <v>8121</v>
      </c>
      <c r="H245" s="33" t="s">
        <v>432</v>
      </c>
      <c r="I245" s="33"/>
      <c r="J245" s="33">
        <v>4611</v>
      </c>
      <c r="K245" s="33">
        <v>3833</v>
      </c>
      <c r="L245" s="36">
        <f t="shared" si="18"/>
        <v>8444</v>
      </c>
      <c r="M245" s="32"/>
      <c r="N245" s="37" t="str">
        <f t="shared" si="10"/>
        <v>3-8121</v>
      </c>
    </row>
    <row r="246" spans="1:14" ht="33" x14ac:dyDescent="0.3">
      <c r="A246" s="31">
        <v>40</v>
      </c>
      <c r="B246" s="32" t="s">
        <v>427</v>
      </c>
      <c r="C246" s="33" t="s">
        <v>428</v>
      </c>
      <c r="D246" s="33" t="s">
        <v>429</v>
      </c>
      <c r="E246" s="32" t="s">
        <v>430</v>
      </c>
      <c r="F246" s="34">
        <v>3</v>
      </c>
      <c r="G246" s="35">
        <v>8279</v>
      </c>
      <c r="H246" s="33" t="s">
        <v>433</v>
      </c>
      <c r="I246" s="33"/>
      <c r="J246" s="33">
        <v>172088</v>
      </c>
      <c r="K246" s="33">
        <v>119999</v>
      </c>
      <c r="L246" s="36">
        <f t="shared" si="18"/>
        <v>292087</v>
      </c>
      <c r="M246" s="32"/>
      <c r="N246" s="37" t="str">
        <f t="shared" si="10"/>
        <v>3-8279</v>
      </c>
    </row>
    <row r="247" spans="1:14" ht="33.75" thickBot="1" x14ac:dyDescent="0.35">
      <c r="A247" s="38">
        <v>40</v>
      </c>
      <c r="B247" s="39" t="s">
        <v>427</v>
      </c>
      <c r="C247" s="40" t="s">
        <v>428</v>
      </c>
      <c r="D247" s="40" t="s">
        <v>429</v>
      </c>
      <c r="E247" s="39" t="s">
        <v>430</v>
      </c>
      <c r="F247" s="41">
        <v>3</v>
      </c>
      <c r="G247" s="42">
        <v>8312</v>
      </c>
      <c r="H247" s="40" t="s">
        <v>434</v>
      </c>
      <c r="I247" s="40"/>
      <c r="J247" s="40">
        <v>11486</v>
      </c>
      <c r="K247" s="40">
        <v>3480</v>
      </c>
      <c r="L247" s="43">
        <f t="shared" si="18"/>
        <v>14966</v>
      </c>
      <c r="M247" s="39"/>
      <c r="N247" s="44" t="str">
        <f t="shared" si="10"/>
        <v>3-8312</v>
      </c>
    </row>
    <row r="248" spans="1:14" ht="33" x14ac:dyDescent="0.3">
      <c r="A248" s="24">
        <v>41</v>
      </c>
      <c r="B248" s="25" t="s">
        <v>435</v>
      </c>
      <c r="C248" s="26" t="s">
        <v>436</v>
      </c>
      <c r="D248" s="26" t="s">
        <v>437</v>
      </c>
      <c r="E248" s="25" t="s">
        <v>438</v>
      </c>
      <c r="F248" s="27">
        <v>3</v>
      </c>
      <c r="G248" s="28">
        <v>8552</v>
      </c>
      <c r="H248" s="26" t="s">
        <v>439</v>
      </c>
      <c r="I248" s="26"/>
      <c r="J248" s="26">
        <v>202537</v>
      </c>
      <c r="K248" s="26">
        <v>89795</v>
      </c>
      <c r="L248" s="29">
        <f t="shared" si="18"/>
        <v>292332</v>
      </c>
      <c r="M248" s="25"/>
      <c r="N248" s="30" t="str">
        <f t="shared" si="10"/>
        <v>3-8552</v>
      </c>
    </row>
    <row r="249" spans="1:14" ht="33.75" thickBot="1" x14ac:dyDescent="0.35">
      <c r="A249" s="38">
        <v>41</v>
      </c>
      <c r="B249" s="39" t="s">
        <v>435</v>
      </c>
      <c r="C249" s="40" t="s">
        <v>436</v>
      </c>
      <c r="D249" s="40" t="s">
        <v>437</v>
      </c>
      <c r="E249" s="39" t="s">
        <v>438</v>
      </c>
      <c r="F249" s="41">
        <v>3</v>
      </c>
      <c r="G249" s="42">
        <v>9547</v>
      </c>
      <c r="H249" s="40" t="s">
        <v>440</v>
      </c>
      <c r="I249" s="40">
        <v>709</v>
      </c>
      <c r="J249" s="40"/>
      <c r="K249" s="40"/>
      <c r="L249" s="43">
        <f t="shared" si="18"/>
        <v>709</v>
      </c>
      <c r="M249" s="39"/>
      <c r="N249" s="44" t="str">
        <f t="shared" si="10"/>
        <v>3-9547</v>
      </c>
    </row>
    <row r="250" spans="1:14" ht="33.75" thickBot="1" x14ac:dyDescent="0.35">
      <c r="A250" s="52">
        <v>42</v>
      </c>
      <c r="B250" s="53" t="s">
        <v>441</v>
      </c>
      <c r="C250" s="54" t="s">
        <v>442</v>
      </c>
      <c r="D250" s="54" t="s">
        <v>443</v>
      </c>
      <c r="E250" s="53">
        <v>59189487</v>
      </c>
      <c r="F250" s="55">
        <v>2</v>
      </c>
      <c r="G250" s="56">
        <v>8619</v>
      </c>
      <c r="H250" s="54" t="s">
        <v>444</v>
      </c>
      <c r="I250" s="54"/>
      <c r="J250" s="54">
        <v>38788</v>
      </c>
      <c r="K250" s="54">
        <v>17837</v>
      </c>
      <c r="L250" s="57">
        <f t="shared" si="18"/>
        <v>56625</v>
      </c>
      <c r="M250" s="53"/>
      <c r="N250" s="58" t="str">
        <f t="shared" si="10"/>
        <v>2-8619</v>
      </c>
    </row>
    <row r="251" spans="1:14" ht="33" x14ac:dyDescent="0.3">
      <c r="A251" s="31">
        <v>43</v>
      </c>
      <c r="B251" s="32" t="s">
        <v>445</v>
      </c>
      <c r="C251" s="33" t="s">
        <v>446</v>
      </c>
      <c r="D251" s="33" t="s">
        <v>447</v>
      </c>
      <c r="E251" s="32" t="s">
        <v>448</v>
      </c>
      <c r="F251" s="34">
        <v>4</v>
      </c>
      <c r="G251" s="35">
        <v>4388</v>
      </c>
      <c r="H251" s="33" t="s">
        <v>449</v>
      </c>
      <c r="I251" s="33">
        <v>19312</v>
      </c>
      <c r="J251" s="33"/>
      <c r="K251" s="33"/>
      <c r="L251" s="36">
        <f t="shared" si="18"/>
        <v>19312</v>
      </c>
      <c r="M251" s="32"/>
      <c r="N251" s="37" t="str">
        <f t="shared" si="10"/>
        <v>4-4388</v>
      </c>
    </row>
    <row r="252" spans="1:14" ht="33" x14ac:dyDescent="0.3">
      <c r="A252" s="31">
        <v>43</v>
      </c>
      <c r="B252" s="32" t="s">
        <v>445</v>
      </c>
      <c r="C252" s="33" t="s">
        <v>446</v>
      </c>
      <c r="D252" s="33" t="s">
        <v>447</v>
      </c>
      <c r="E252" s="32" t="s">
        <v>448</v>
      </c>
      <c r="F252" s="34">
        <v>4</v>
      </c>
      <c r="G252" s="35">
        <v>4489</v>
      </c>
      <c r="H252" s="33" t="s">
        <v>450</v>
      </c>
      <c r="I252" s="33"/>
      <c r="J252" s="33">
        <v>11664</v>
      </c>
      <c r="K252" s="33">
        <v>10977</v>
      </c>
      <c r="L252" s="36">
        <f t="shared" si="18"/>
        <v>22641</v>
      </c>
      <c r="M252" s="32"/>
      <c r="N252" s="37" t="str">
        <f t="shared" si="10"/>
        <v>4-4489</v>
      </c>
    </row>
    <row r="253" spans="1:14" ht="33.75" thickBot="1" x14ac:dyDescent="0.35">
      <c r="A253" s="38">
        <v>43</v>
      </c>
      <c r="B253" s="39" t="s">
        <v>445</v>
      </c>
      <c r="C253" s="40" t="s">
        <v>446</v>
      </c>
      <c r="D253" s="40" t="s">
        <v>447</v>
      </c>
      <c r="E253" s="39" t="s">
        <v>448</v>
      </c>
      <c r="F253" s="41">
        <v>4</v>
      </c>
      <c r="G253" s="42">
        <v>4518</v>
      </c>
      <c r="H253" s="40" t="s">
        <v>451</v>
      </c>
      <c r="I253" s="40"/>
      <c r="J253" s="40">
        <v>106921</v>
      </c>
      <c r="K253" s="40">
        <v>52993</v>
      </c>
      <c r="L253" s="43">
        <f t="shared" si="18"/>
        <v>159914</v>
      </c>
      <c r="M253" s="39"/>
      <c r="N253" s="44" t="str">
        <f t="shared" si="10"/>
        <v>4-4518</v>
      </c>
    </row>
    <row r="254" spans="1:14" ht="33" x14ac:dyDescent="0.3">
      <c r="A254" s="24">
        <v>44</v>
      </c>
      <c r="B254" s="25" t="s">
        <v>452</v>
      </c>
      <c r="C254" s="26" t="s">
        <v>453</v>
      </c>
      <c r="D254" s="26" t="s">
        <v>454</v>
      </c>
      <c r="E254" s="25" t="s">
        <v>455</v>
      </c>
      <c r="F254" s="27">
        <v>3</v>
      </c>
      <c r="G254" s="28">
        <v>13259</v>
      </c>
      <c r="H254" s="26" t="s">
        <v>456</v>
      </c>
      <c r="I254" s="26"/>
      <c r="J254" s="26">
        <v>67701</v>
      </c>
      <c r="K254" s="26">
        <v>19723</v>
      </c>
      <c r="L254" s="29">
        <f t="shared" si="18"/>
        <v>87424</v>
      </c>
      <c r="M254" s="25"/>
      <c r="N254" s="30" t="str">
        <f t="shared" si="10"/>
        <v>3-13259</v>
      </c>
    </row>
    <row r="255" spans="1:14" ht="33.75" thickBot="1" x14ac:dyDescent="0.35">
      <c r="A255" s="38">
        <v>44</v>
      </c>
      <c r="B255" s="39" t="s">
        <v>452</v>
      </c>
      <c r="C255" s="40" t="s">
        <v>453</v>
      </c>
      <c r="D255" s="40" t="s">
        <v>454</v>
      </c>
      <c r="E255" s="39" t="s">
        <v>455</v>
      </c>
      <c r="F255" s="41">
        <v>3</v>
      </c>
      <c r="G255" s="42">
        <v>414981</v>
      </c>
      <c r="H255" s="40" t="s">
        <v>457</v>
      </c>
      <c r="I255" s="40"/>
      <c r="J255" s="40">
        <v>128807</v>
      </c>
      <c r="K255" s="40">
        <v>103234</v>
      </c>
      <c r="L255" s="43">
        <f t="shared" si="18"/>
        <v>232041</v>
      </c>
      <c r="M255" s="39"/>
      <c r="N255" s="44" t="str">
        <f t="shared" si="10"/>
        <v>3-414981</v>
      </c>
    </row>
    <row r="256" spans="1:14" ht="33.75" thickBot="1" x14ac:dyDescent="0.35">
      <c r="A256" s="52">
        <v>45</v>
      </c>
      <c r="B256" s="53" t="s">
        <v>458</v>
      </c>
      <c r="C256" s="54" t="s">
        <v>459</v>
      </c>
      <c r="D256" s="54" t="s">
        <v>460</v>
      </c>
      <c r="E256" s="53" t="s">
        <v>461</v>
      </c>
      <c r="F256" s="55">
        <v>3</v>
      </c>
      <c r="G256" s="56">
        <v>322491</v>
      </c>
      <c r="H256" s="54" t="s">
        <v>462</v>
      </c>
      <c r="I256" s="54"/>
      <c r="J256" s="54">
        <v>55581</v>
      </c>
      <c r="K256" s="54">
        <v>31778</v>
      </c>
      <c r="L256" s="57">
        <f t="shared" si="18"/>
        <v>87359</v>
      </c>
      <c r="M256" s="53"/>
      <c r="N256" s="58" t="str">
        <f t="shared" si="10"/>
        <v>3-322491</v>
      </c>
    </row>
    <row r="257" spans="1:14" ht="115.5" x14ac:dyDescent="0.3">
      <c r="A257" s="24">
        <v>46</v>
      </c>
      <c r="B257" s="25" t="s">
        <v>463</v>
      </c>
      <c r="C257" s="26" t="s">
        <v>464</v>
      </c>
      <c r="D257" s="26" t="s">
        <v>70</v>
      </c>
      <c r="E257" s="25">
        <v>58621334</v>
      </c>
      <c r="F257" s="27">
        <v>7</v>
      </c>
      <c r="G257" s="28">
        <v>1171</v>
      </c>
      <c r="H257" s="26" t="s">
        <v>465</v>
      </c>
      <c r="I257" s="26"/>
      <c r="J257" s="26">
        <v>14625</v>
      </c>
      <c r="K257" s="26">
        <v>6200</v>
      </c>
      <c r="L257" s="29">
        <f t="shared" si="18"/>
        <v>20825</v>
      </c>
      <c r="M257" s="25" t="s">
        <v>466</v>
      </c>
      <c r="N257" s="30" t="str">
        <f t="shared" si="10"/>
        <v>7-1171</v>
      </c>
    </row>
    <row r="258" spans="1:14" ht="83.25" thickBot="1" x14ac:dyDescent="0.35">
      <c r="A258" s="38">
        <v>46</v>
      </c>
      <c r="B258" s="39" t="s">
        <v>463</v>
      </c>
      <c r="C258" s="40" t="s">
        <v>464</v>
      </c>
      <c r="D258" s="40" t="s">
        <v>70</v>
      </c>
      <c r="E258" s="39">
        <v>58621334</v>
      </c>
      <c r="F258" s="41">
        <v>7</v>
      </c>
      <c r="G258" s="42">
        <v>1536</v>
      </c>
      <c r="H258" s="40" t="s">
        <v>467</v>
      </c>
      <c r="I258" s="40"/>
      <c r="J258" s="40">
        <v>155077</v>
      </c>
      <c r="K258" s="40">
        <v>94509</v>
      </c>
      <c r="L258" s="43">
        <f t="shared" si="18"/>
        <v>249586</v>
      </c>
      <c r="M258" s="39" t="s">
        <v>468</v>
      </c>
      <c r="N258" s="44" t="str">
        <f t="shared" si="10"/>
        <v>7-1536</v>
      </c>
    </row>
    <row r="259" spans="1:14" ht="33" x14ac:dyDescent="0.3">
      <c r="A259" s="24">
        <v>47</v>
      </c>
      <c r="B259" s="25" t="s">
        <v>469</v>
      </c>
      <c r="C259" s="26" t="s">
        <v>470</v>
      </c>
      <c r="D259" s="26" t="s">
        <v>471</v>
      </c>
      <c r="E259" s="25" t="s">
        <v>472</v>
      </c>
      <c r="F259" s="27">
        <v>7</v>
      </c>
      <c r="G259" s="28">
        <v>124021</v>
      </c>
      <c r="H259" s="26" t="s">
        <v>473</v>
      </c>
      <c r="I259" s="26"/>
      <c r="J259" s="26">
        <v>6276</v>
      </c>
      <c r="K259" s="26">
        <v>2872</v>
      </c>
      <c r="L259" s="29">
        <f t="shared" si="18"/>
        <v>9148</v>
      </c>
      <c r="M259" s="25"/>
      <c r="N259" s="30" t="str">
        <f t="shared" ref="N259:N319" si="19">CONCATENATE(F259,"-",G259)</f>
        <v>7-124021</v>
      </c>
    </row>
    <row r="260" spans="1:14" ht="49.5" x14ac:dyDescent="0.3">
      <c r="A260" s="31">
        <v>47</v>
      </c>
      <c r="B260" s="32" t="s">
        <v>469</v>
      </c>
      <c r="C260" s="33" t="s">
        <v>470</v>
      </c>
      <c r="D260" s="33" t="s">
        <v>471</v>
      </c>
      <c r="E260" s="32" t="s">
        <v>472</v>
      </c>
      <c r="F260" s="34">
        <v>7</v>
      </c>
      <c r="G260" s="35">
        <v>134124</v>
      </c>
      <c r="H260" s="33" t="s">
        <v>474</v>
      </c>
      <c r="I260" s="33"/>
      <c r="J260" s="33">
        <v>207005</v>
      </c>
      <c r="K260" s="33">
        <v>168355</v>
      </c>
      <c r="L260" s="36">
        <f t="shared" si="18"/>
        <v>375360</v>
      </c>
      <c r="M260" s="128" t="s">
        <v>475</v>
      </c>
      <c r="N260" s="37" t="str">
        <f t="shared" si="19"/>
        <v>7-134124</v>
      </c>
    </row>
    <row r="261" spans="1:14" ht="33.75" thickBot="1" x14ac:dyDescent="0.35">
      <c r="A261" s="31">
        <v>47</v>
      </c>
      <c r="B261" s="32" t="s">
        <v>469</v>
      </c>
      <c r="C261" s="33" t="s">
        <v>470</v>
      </c>
      <c r="D261" s="33" t="s">
        <v>471</v>
      </c>
      <c r="E261" s="32" t="s">
        <v>472</v>
      </c>
      <c r="F261" s="34">
        <v>7</v>
      </c>
      <c r="G261" s="35">
        <v>6914</v>
      </c>
      <c r="H261" s="33" t="s">
        <v>476</v>
      </c>
      <c r="I261" s="33"/>
      <c r="J261" s="33">
        <v>11000</v>
      </c>
      <c r="K261" s="33">
        <v>9073</v>
      </c>
      <c r="L261" s="36">
        <f t="shared" si="18"/>
        <v>20073</v>
      </c>
      <c r="M261" s="32"/>
      <c r="N261" s="37" t="str">
        <f t="shared" si="19"/>
        <v>7-6914</v>
      </c>
    </row>
    <row r="262" spans="1:14" ht="33" x14ac:dyDescent="0.3">
      <c r="A262" s="24">
        <v>48</v>
      </c>
      <c r="B262" s="25" t="s">
        <v>477</v>
      </c>
      <c r="C262" s="26" t="s">
        <v>478</v>
      </c>
      <c r="D262" s="26" t="s">
        <v>479</v>
      </c>
      <c r="E262" s="25">
        <v>92521045</v>
      </c>
      <c r="F262" s="27">
        <v>3</v>
      </c>
      <c r="G262" s="28">
        <v>12854</v>
      </c>
      <c r="H262" s="26" t="s">
        <v>480</v>
      </c>
      <c r="I262" s="26"/>
      <c r="J262" s="26">
        <v>85777</v>
      </c>
      <c r="K262" s="26">
        <v>50528</v>
      </c>
      <c r="L262" s="26">
        <f t="shared" si="18"/>
        <v>136305</v>
      </c>
      <c r="M262" s="26"/>
      <c r="N262" s="197" t="str">
        <f t="shared" si="19"/>
        <v>3-12854</v>
      </c>
    </row>
    <row r="263" spans="1:14" ht="33.75" thickBot="1" x14ac:dyDescent="0.35">
      <c r="A263" s="38">
        <v>48</v>
      </c>
      <c r="B263" s="129" t="s">
        <v>477</v>
      </c>
      <c r="C263" s="130" t="s">
        <v>481</v>
      </c>
      <c r="D263" s="130" t="s">
        <v>482</v>
      </c>
      <c r="E263" s="129">
        <v>92521045</v>
      </c>
      <c r="F263" s="198">
        <v>3</v>
      </c>
      <c r="G263" s="199">
        <v>8096577</v>
      </c>
      <c r="H263" s="130" t="s">
        <v>483</v>
      </c>
      <c r="I263" s="130"/>
      <c r="J263" s="130">
        <v>46700</v>
      </c>
      <c r="K263" s="130">
        <v>53800</v>
      </c>
      <c r="L263" s="43">
        <f t="shared" si="18"/>
        <v>100500</v>
      </c>
      <c r="M263" s="129" t="s">
        <v>230</v>
      </c>
      <c r="N263" s="200" t="s">
        <v>484</v>
      </c>
    </row>
    <row r="264" spans="1:14" ht="33.75" thickBot="1" x14ac:dyDescent="0.35">
      <c r="A264" s="182">
        <v>48</v>
      </c>
      <c r="B264" s="183" t="s">
        <v>477</v>
      </c>
      <c r="C264" s="184" t="s">
        <v>478</v>
      </c>
      <c r="D264" s="184" t="s">
        <v>479</v>
      </c>
      <c r="E264" s="183">
        <v>92521045</v>
      </c>
      <c r="F264" s="185">
        <v>3</v>
      </c>
      <c r="G264" s="186">
        <v>345003</v>
      </c>
      <c r="H264" s="184" t="s">
        <v>483</v>
      </c>
      <c r="I264" s="184">
        <v>11194</v>
      </c>
      <c r="J264" s="184"/>
      <c r="K264" s="184"/>
      <c r="L264" s="127">
        <f t="shared" si="18"/>
        <v>11194</v>
      </c>
      <c r="M264" s="183"/>
      <c r="N264" s="187" t="str">
        <f t="shared" ref="N264" si="20">CONCATENATE(F264,"-",G264)</f>
        <v>3-345003</v>
      </c>
    </row>
    <row r="265" spans="1:14" ht="33" x14ac:dyDescent="0.3">
      <c r="A265" s="24">
        <v>49</v>
      </c>
      <c r="B265" s="25" t="s">
        <v>485</v>
      </c>
      <c r="C265" s="26" t="s">
        <v>486</v>
      </c>
      <c r="D265" s="26" t="s">
        <v>487</v>
      </c>
      <c r="E265" s="25">
        <v>55897550</v>
      </c>
      <c r="F265" s="27">
        <v>3</v>
      </c>
      <c r="G265" s="28">
        <v>7305</v>
      </c>
      <c r="H265" s="26" t="s">
        <v>488</v>
      </c>
      <c r="I265" s="26"/>
      <c r="J265" s="26">
        <v>2883</v>
      </c>
      <c r="K265" s="26">
        <v>3409</v>
      </c>
      <c r="L265" s="29">
        <f t="shared" si="18"/>
        <v>6292</v>
      </c>
      <c r="M265" s="25"/>
      <c r="N265" s="30" t="str">
        <f t="shared" si="19"/>
        <v>3-7305</v>
      </c>
    </row>
    <row r="266" spans="1:14" ht="33" x14ac:dyDescent="0.3">
      <c r="A266" s="31">
        <v>49</v>
      </c>
      <c r="B266" s="32" t="s">
        <v>485</v>
      </c>
      <c r="C266" s="33" t="s">
        <v>486</v>
      </c>
      <c r="D266" s="33" t="s">
        <v>487</v>
      </c>
      <c r="E266" s="32">
        <v>55897550</v>
      </c>
      <c r="F266" s="34">
        <v>3</v>
      </c>
      <c r="G266" s="35">
        <v>7468</v>
      </c>
      <c r="H266" s="33" t="s">
        <v>489</v>
      </c>
      <c r="I266" s="33"/>
      <c r="J266" s="33">
        <v>149030</v>
      </c>
      <c r="K266" s="33">
        <v>121060</v>
      </c>
      <c r="L266" s="36">
        <f t="shared" si="18"/>
        <v>270090</v>
      </c>
      <c r="M266" s="32"/>
      <c r="N266" s="37" t="str">
        <f t="shared" si="19"/>
        <v>3-7468</v>
      </c>
    </row>
    <row r="267" spans="1:14" s="74" customFormat="1" ht="49.5" x14ac:dyDescent="0.3">
      <c r="A267" s="131">
        <v>49</v>
      </c>
      <c r="B267" s="132" t="s">
        <v>485</v>
      </c>
      <c r="C267" s="133" t="s">
        <v>486</v>
      </c>
      <c r="D267" s="133" t="s">
        <v>487</v>
      </c>
      <c r="E267" s="132">
        <v>55897550</v>
      </c>
      <c r="F267" s="134">
        <v>3</v>
      </c>
      <c r="G267" s="135">
        <v>7465</v>
      </c>
      <c r="H267" s="133" t="s">
        <v>490</v>
      </c>
      <c r="I267" s="133"/>
      <c r="J267" s="133">
        <v>120000</v>
      </c>
      <c r="K267" s="133">
        <v>80000</v>
      </c>
      <c r="L267" s="136">
        <f t="shared" si="18"/>
        <v>200000</v>
      </c>
      <c r="M267" s="132" t="s">
        <v>491</v>
      </c>
      <c r="N267" s="137" t="str">
        <f t="shared" si="19"/>
        <v>3-7465</v>
      </c>
    </row>
    <row r="268" spans="1:14" ht="17.25" thickBot="1" x14ac:dyDescent="0.35">
      <c r="A268" s="38">
        <v>49</v>
      </c>
      <c r="B268" s="39" t="s">
        <v>485</v>
      </c>
      <c r="C268" s="40" t="s">
        <v>486</v>
      </c>
      <c r="D268" s="40" t="s">
        <v>487</v>
      </c>
      <c r="E268" s="39">
        <v>55897550</v>
      </c>
      <c r="F268" s="41">
        <v>3</v>
      </c>
      <c r="G268" s="42">
        <v>7755</v>
      </c>
      <c r="H268" s="40" t="s">
        <v>492</v>
      </c>
      <c r="I268" s="40"/>
      <c r="J268" s="40">
        <v>669</v>
      </c>
      <c r="K268" s="40">
        <v>731</v>
      </c>
      <c r="L268" s="43">
        <f t="shared" si="18"/>
        <v>1400</v>
      </c>
      <c r="M268" s="39"/>
      <c r="N268" s="44" t="str">
        <f t="shared" si="19"/>
        <v>3-7755</v>
      </c>
    </row>
    <row r="269" spans="1:14" ht="33" x14ac:dyDescent="0.3">
      <c r="A269" s="24">
        <v>50</v>
      </c>
      <c r="B269" s="25" t="s">
        <v>493</v>
      </c>
      <c r="C269" s="26" t="s">
        <v>494</v>
      </c>
      <c r="D269" s="26" t="s">
        <v>495</v>
      </c>
      <c r="E269" s="25" t="s">
        <v>496</v>
      </c>
      <c r="F269" s="27">
        <v>7</v>
      </c>
      <c r="G269" s="28">
        <v>138771</v>
      </c>
      <c r="H269" s="26" t="s">
        <v>497</v>
      </c>
      <c r="I269" s="26"/>
      <c r="J269" s="26">
        <v>6073</v>
      </c>
      <c r="K269" s="26">
        <v>2508</v>
      </c>
      <c r="L269" s="29">
        <f t="shared" si="18"/>
        <v>8581</v>
      </c>
      <c r="M269" s="25"/>
      <c r="N269" s="30" t="str">
        <f t="shared" si="19"/>
        <v>7-138771</v>
      </c>
    </row>
    <row r="270" spans="1:14" ht="33" x14ac:dyDescent="0.3">
      <c r="A270" s="31">
        <v>50</v>
      </c>
      <c r="B270" s="32" t="s">
        <v>493</v>
      </c>
      <c r="C270" s="33" t="s">
        <v>494</v>
      </c>
      <c r="D270" s="33" t="s">
        <v>495</v>
      </c>
      <c r="E270" s="32" t="s">
        <v>496</v>
      </c>
      <c r="F270" s="34">
        <v>7</v>
      </c>
      <c r="G270" s="35">
        <v>145767</v>
      </c>
      <c r="H270" s="33" t="s">
        <v>498</v>
      </c>
      <c r="I270" s="33">
        <v>4315</v>
      </c>
      <c r="J270" s="33"/>
      <c r="K270" s="33"/>
      <c r="L270" s="36">
        <f t="shared" si="18"/>
        <v>4315</v>
      </c>
      <c r="M270" s="32"/>
      <c r="N270" s="37" t="str">
        <f t="shared" si="19"/>
        <v>7-145767</v>
      </c>
    </row>
    <row r="271" spans="1:14" ht="33" x14ac:dyDescent="0.3">
      <c r="A271" s="31">
        <v>50</v>
      </c>
      <c r="B271" s="32" t="s">
        <v>493</v>
      </c>
      <c r="C271" s="33" t="s">
        <v>494</v>
      </c>
      <c r="D271" s="33" t="s">
        <v>495</v>
      </c>
      <c r="E271" s="32" t="s">
        <v>496</v>
      </c>
      <c r="F271" s="34">
        <v>7</v>
      </c>
      <c r="G271" s="35">
        <v>145768</v>
      </c>
      <c r="H271" s="33" t="s">
        <v>499</v>
      </c>
      <c r="I271" s="33">
        <v>7309</v>
      </c>
      <c r="J271" s="33"/>
      <c r="K271" s="33"/>
      <c r="L271" s="36">
        <f t="shared" si="18"/>
        <v>7309</v>
      </c>
      <c r="M271" s="32"/>
      <c r="N271" s="37" t="str">
        <f t="shared" si="19"/>
        <v>7-145768</v>
      </c>
    </row>
    <row r="272" spans="1:14" x14ac:dyDescent="0.3">
      <c r="A272" s="31">
        <v>50</v>
      </c>
      <c r="B272" s="32" t="s">
        <v>493</v>
      </c>
      <c r="C272" s="33" t="s">
        <v>494</v>
      </c>
      <c r="D272" s="33" t="s">
        <v>495</v>
      </c>
      <c r="E272" s="32" t="s">
        <v>496</v>
      </c>
      <c r="F272" s="34">
        <v>7</v>
      </c>
      <c r="G272" s="35">
        <v>145769</v>
      </c>
      <c r="H272" s="33" t="s">
        <v>500</v>
      </c>
      <c r="I272" s="33">
        <v>4291</v>
      </c>
      <c r="J272" s="33"/>
      <c r="K272" s="33"/>
      <c r="L272" s="36">
        <f t="shared" si="18"/>
        <v>4291</v>
      </c>
      <c r="M272" s="32"/>
      <c r="N272" s="37" t="s">
        <v>501</v>
      </c>
    </row>
    <row r="273" spans="1:14" ht="33" x14ac:dyDescent="0.3">
      <c r="A273" s="31">
        <v>50</v>
      </c>
      <c r="B273" s="32" t="s">
        <v>493</v>
      </c>
      <c r="C273" s="33" t="s">
        <v>494</v>
      </c>
      <c r="D273" s="33" t="s">
        <v>495</v>
      </c>
      <c r="E273" s="32" t="s">
        <v>496</v>
      </c>
      <c r="F273" s="34">
        <v>7</v>
      </c>
      <c r="G273" s="35">
        <v>145771</v>
      </c>
      <c r="H273" s="33" t="s">
        <v>502</v>
      </c>
      <c r="I273" s="33">
        <v>5407</v>
      </c>
      <c r="J273" s="33"/>
      <c r="K273" s="33"/>
      <c r="L273" s="36">
        <f>SUM(I273:K273)</f>
        <v>5407</v>
      </c>
      <c r="M273" s="32"/>
      <c r="N273" s="37" t="str">
        <f>CONCATENATE(F273,"-",G273)</f>
        <v>7-145771</v>
      </c>
    </row>
    <row r="274" spans="1:14" ht="33" x14ac:dyDescent="0.3">
      <c r="A274" s="31">
        <v>50</v>
      </c>
      <c r="B274" s="32" t="s">
        <v>493</v>
      </c>
      <c r="C274" s="33" t="s">
        <v>494</v>
      </c>
      <c r="D274" s="33" t="s">
        <v>495</v>
      </c>
      <c r="E274" s="32" t="s">
        <v>496</v>
      </c>
      <c r="F274" s="34">
        <v>7</v>
      </c>
      <c r="G274" s="35">
        <v>145772</v>
      </c>
      <c r="H274" s="33" t="s">
        <v>503</v>
      </c>
      <c r="I274" s="33">
        <v>1823</v>
      </c>
      <c r="J274" s="33"/>
      <c r="K274" s="33"/>
      <c r="L274" s="36">
        <f t="shared" si="18"/>
        <v>1823</v>
      </c>
      <c r="M274" s="32"/>
      <c r="N274" s="37" t="str">
        <f t="shared" si="19"/>
        <v>7-145772</v>
      </c>
    </row>
    <row r="275" spans="1:14" ht="33" x14ac:dyDescent="0.3">
      <c r="A275" s="31">
        <v>50</v>
      </c>
      <c r="B275" s="32" t="s">
        <v>493</v>
      </c>
      <c r="C275" s="33" t="s">
        <v>494</v>
      </c>
      <c r="D275" s="33" t="s">
        <v>495</v>
      </c>
      <c r="E275" s="32" t="s">
        <v>496</v>
      </c>
      <c r="F275" s="34">
        <v>7</v>
      </c>
      <c r="G275" s="35">
        <v>145773</v>
      </c>
      <c r="H275" s="33" t="s">
        <v>504</v>
      </c>
      <c r="I275" s="33">
        <v>9432</v>
      </c>
      <c r="J275" s="33"/>
      <c r="K275" s="33"/>
      <c r="L275" s="36">
        <f t="shared" si="18"/>
        <v>9432</v>
      </c>
      <c r="M275" s="32"/>
      <c r="N275" s="37" t="str">
        <f t="shared" si="19"/>
        <v>7-145773</v>
      </c>
    </row>
    <row r="276" spans="1:14" ht="33" x14ac:dyDescent="0.3">
      <c r="A276" s="31">
        <v>50</v>
      </c>
      <c r="B276" s="32" t="s">
        <v>493</v>
      </c>
      <c r="C276" s="33" t="s">
        <v>494</v>
      </c>
      <c r="D276" s="33" t="s">
        <v>495</v>
      </c>
      <c r="E276" s="32" t="s">
        <v>496</v>
      </c>
      <c r="F276" s="34">
        <v>7</v>
      </c>
      <c r="G276" s="35">
        <v>145774</v>
      </c>
      <c r="H276" s="33" t="s">
        <v>505</v>
      </c>
      <c r="I276" s="33">
        <v>12941</v>
      </c>
      <c r="J276" s="33"/>
      <c r="K276" s="33"/>
      <c r="L276" s="36">
        <f t="shared" si="18"/>
        <v>12941</v>
      </c>
      <c r="M276" s="32"/>
      <c r="N276" s="37" t="str">
        <f t="shared" si="19"/>
        <v>7-145774</v>
      </c>
    </row>
    <row r="277" spans="1:14" ht="33" x14ac:dyDescent="0.3">
      <c r="A277" s="31">
        <v>50</v>
      </c>
      <c r="B277" s="32" t="s">
        <v>493</v>
      </c>
      <c r="C277" s="33" t="s">
        <v>494</v>
      </c>
      <c r="D277" s="33" t="s">
        <v>495</v>
      </c>
      <c r="E277" s="32" t="s">
        <v>496</v>
      </c>
      <c r="F277" s="34">
        <v>7</v>
      </c>
      <c r="G277" s="35">
        <v>145775</v>
      </c>
      <c r="H277" s="33" t="s">
        <v>506</v>
      </c>
      <c r="I277" s="33">
        <v>9156</v>
      </c>
      <c r="J277" s="33"/>
      <c r="K277" s="33"/>
      <c r="L277" s="36">
        <f t="shared" si="18"/>
        <v>9156</v>
      </c>
      <c r="M277" s="32"/>
      <c r="N277" s="37" t="str">
        <f t="shared" si="19"/>
        <v>7-145775</v>
      </c>
    </row>
    <row r="278" spans="1:14" ht="33" x14ac:dyDescent="0.3">
      <c r="A278" s="31">
        <v>50</v>
      </c>
      <c r="B278" s="32" t="s">
        <v>493</v>
      </c>
      <c r="C278" s="33" t="s">
        <v>494</v>
      </c>
      <c r="D278" s="33" t="s">
        <v>495</v>
      </c>
      <c r="E278" s="32" t="s">
        <v>496</v>
      </c>
      <c r="F278" s="34">
        <v>7</v>
      </c>
      <c r="G278" s="35">
        <v>145776</v>
      </c>
      <c r="H278" s="33" t="s">
        <v>507</v>
      </c>
      <c r="I278" s="33">
        <v>8184</v>
      </c>
      <c r="J278" s="33"/>
      <c r="K278" s="33"/>
      <c r="L278" s="36">
        <f t="shared" si="18"/>
        <v>8184</v>
      </c>
      <c r="M278" s="32"/>
      <c r="N278" s="37" t="str">
        <f t="shared" si="19"/>
        <v>7-145776</v>
      </c>
    </row>
    <row r="279" spans="1:14" ht="33" x14ac:dyDescent="0.3">
      <c r="A279" s="31">
        <v>50</v>
      </c>
      <c r="B279" s="32" t="s">
        <v>493</v>
      </c>
      <c r="C279" s="33" t="s">
        <v>494</v>
      </c>
      <c r="D279" s="33" t="s">
        <v>495</v>
      </c>
      <c r="E279" s="32" t="s">
        <v>496</v>
      </c>
      <c r="F279" s="34">
        <v>7</v>
      </c>
      <c r="G279" s="35">
        <v>145777</v>
      </c>
      <c r="H279" s="33" t="s">
        <v>508</v>
      </c>
      <c r="I279" s="33">
        <v>27958</v>
      </c>
      <c r="J279" s="33"/>
      <c r="K279" s="33"/>
      <c r="L279" s="36">
        <f t="shared" si="18"/>
        <v>27958</v>
      </c>
      <c r="M279" s="32"/>
      <c r="N279" s="37" t="str">
        <f t="shared" si="19"/>
        <v>7-145777</v>
      </c>
    </row>
    <row r="280" spans="1:14" ht="33" x14ac:dyDescent="0.3">
      <c r="A280" s="31">
        <v>50</v>
      </c>
      <c r="B280" s="32" t="s">
        <v>493</v>
      </c>
      <c r="C280" s="33" t="s">
        <v>494</v>
      </c>
      <c r="D280" s="33" t="s">
        <v>495</v>
      </c>
      <c r="E280" s="32" t="s">
        <v>496</v>
      </c>
      <c r="F280" s="34">
        <v>7</v>
      </c>
      <c r="G280" s="35">
        <v>8047</v>
      </c>
      <c r="H280" s="33" t="s">
        <v>509</v>
      </c>
      <c r="I280" s="33"/>
      <c r="J280" s="33">
        <v>231461</v>
      </c>
      <c r="K280" s="33">
        <v>134568</v>
      </c>
      <c r="L280" s="36">
        <f t="shared" si="18"/>
        <v>366029</v>
      </c>
      <c r="M280" s="32"/>
      <c r="N280" s="37" t="str">
        <f t="shared" si="19"/>
        <v>7-8047</v>
      </c>
    </row>
    <row r="281" spans="1:14" ht="33" x14ac:dyDescent="0.3">
      <c r="A281" s="31">
        <v>50</v>
      </c>
      <c r="B281" s="32" t="s">
        <v>493</v>
      </c>
      <c r="C281" s="33" t="s">
        <v>494</v>
      </c>
      <c r="D281" s="33" t="s">
        <v>495</v>
      </c>
      <c r="E281" s="32" t="s">
        <v>496</v>
      </c>
      <c r="F281" s="34">
        <v>7</v>
      </c>
      <c r="G281" s="35">
        <v>8215</v>
      </c>
      <c r="H281" s="33" t="s">
        <v>510</v>
      </c>
      <c r="I281" s="33"/>
      <c r="J281" s="33">
        <v>1</v>
      </c>
      <c r="K281" s="33"/>
      <c r="L281" s="36">
        <f t="shared" si="18"/>
        <v>1</v>
      </c>
      <c r="M281" s="32"/>
      <c r="N281" s="37" t="str">
        <f t="shared" si="19"/>
        <v>7-8215</v>
      </c>
    </row>
    <row r="282" spans="1:14" ht="33" x14ac:dyDescent="0.3">
      <c r="A282" s="31">
        <v>50</v>
      </c>
      <c r="B282" s="32" t="s">
        <v>493</v>
      </c>
      <c r="C282" s="33" t="s">
        <v>494</v>
      </c>
      <c r="D282" s="33" t="s">
        <v>495</v>
      </c>
      <c r="E282" s="32" t="s">
        <v>496</v>
      </c>
      <c r="F282" s="34">
        <v>7</v>
      </c>
      <c r="G282" s="35">
        <v>8216</v>
      </c>
      <c r="H282" s="33" t="s">
        <v>511</v>
      </c>
      <c r="I282" s="33"/>
      <c r="J282" s="33">
        <v>6305</v>
      </c>
      <c r="K282" s="33">
        <v>3365</v>
      </c>
      <c r="L282" s="36">
        <f t="shared" ref="L282:L346" si="21">SUM(I282:K282)</f>
        <v>9670</v>
      </c>
      <c r="M282" s="32"/>
      <c r="N282" s="37" t="str">
        <f t="shared" si="19"/>
        <v>7-8216</v>
      </c>
    </row>
    <row r="283" spans="1:14" ht="33" x14ac:dyDescent="0.3">
      <c r="A283" s="31">
        <v>50</v>
      </c>
      <c r="B283" s="32" t="s">
        <v>493</v>
      </c>
      <c r="C283" s="33" t="s">
        <v>494</v>
      </c>
      <c r="D283" s="33" t="s">
        <v>495</v>
      </c>
      <c r="E283" s="32" t="s">
        <v>496</v>
      </c>
      <c r="F283" s="34">
        <v>7</v>
      </c>
      <c r="G283" s="35">
        <v>8217</v>
      </c>
      <c r="H283" s="33" t="s">
        <v>512</v>
      </c>
      <c r="I283" s="33"/>
      <c r="J283" s="33">
        <v>576</v>
      </c>
      <c r="K283" s="33">
        <v>500</v>
      </c>
      <c r="L283" s="36">
        <f t="shared" si="21"/>
        <v>1076</v>
      </c>
      <c r="M283" s="32"/>
      <c r="N283" s="37" t="str">
        <f t="shared" si="19"/>
        <v>7-8217</v>
      </c>
    </row>
    <row r="284" spans="1:14" ht="33" x14ac:dyDescent="0.3">
      <c r="A284" s="31">
        <v>50</v>
      </c>
      <c r="B284" s="32" t="s">
        <v>493</v>
      </c>
      <c r="C284" s="33" t="s">
        <v>494</v>
      </c>
      <c r="D284" s="33" t="s">
        <v>495</v>
      </c>
      <c r="E284" s="32" t="s">
        <v>496</v>
      </c>
      <c r="F284" s="34">
        <v>7</v>
      </c>
      <c r="G284" s="35">
        <v>8265</v>
      </c>
      <c r="H284" s="33" t="s">
        <v>513</v>
      </c>
      <c r="I284" s="33"/>
      <c r="J284" s="33">
        <v>27108</v>
      </c>
      <c r="K284" s="33">
        <v>22949</v>
      </c>
      <c r="L284" s="36">
        <f t="shared" si="21"/>
        <v>50057</v>
      </c>
      <c r="M284" s="32"/>
      <c r="N284" s="37" t="str">
        <f t="shared" si="19"/>
        <v>7-8265</v>
      </c>
    </row>
    <row r="285" spans="1:14" ht="33" x14ac:dyDescent="0.3">
      <c r="A285" s="31">
        <v>50</v>
      </c>
      <c r="B285" s="32" t="s">
        <v>493</v>
      </c>
      <c r="C285" s="33" t="s">
        <v>494</v>
      </c>
      <c r="D285" s="33" t="s">
        <v>495</v>
      </c>
      <c r="E285" s="32" t="s">
        <v>496</v>
      </c>
      <c r="F285" s="34">
        <v>7</v>
      </c>
      <c r="G285" s="35">
        <v>8266</v>
      </c>
      <c r="H285" s="33" t="s">
        <v>514</v>
      </c>
      <c r="I285" s="33"/>
      <c r="J285" s="33">
        <v>4401</v>
      </c>
      <c r="K285" s="33">
        <v>1249</v>
      </c>
      <c r="L285" s="36">
        <f t="shared" si="21"/>
        <v>5650</v>
      </c>
      <c r="M285" s="32"/>
      <c r="N285" s="37" t="str">
        <f>CONCATENATE(F285,"-",G285)</f>
        <v>7-8266</v>
      </c>
    </row>
    <row r="286" spans="1:14" ht="33" x14ac:dyDescent="0.3">
      <c r="A286" s="121">
        <v>50</v>
      </c>
      <c r="B286" s="75" t="s">
        <v>493</v>
      </c>
      <c r="C286" s="76" t="s">
        <v>494</v>
      </c>
      <c r="D286" s="76" t="s">
        <v>495</v>
      </c>
      <c r="E286" s="75" t="s">
        <v>496</v>
      </c>
      <c r="F286" s="77">
        <v>7</v>
      </c>
      <c r="G286" s="78">
        <v>118534</v>
      </c>
      <c r="H286" s="76" t="s">
        <v>515</v>
      </c>
      <c r="I286" s="76"/>
      <c r="J286" s="76">
        <v>3683</v>
      </c>
      <c r="K286" s="76">
        <v>2841</v>
      </c>
      <c r="L286" s="79">
        <f t="shared" si="21"/>
        <v>6524</v>
      </c>
      <c r="M286" s="75"/>
      <c r="N286" s="80" t="str">
        <f t="shared" ref="N286" si="22">CONCATENATE(F286,"-",G286)</f>
        <v>7-118534</v>
      </c>
    </row>
    <row r="287" spans="1:14" x14ac:dyDescent="0.3">
      <c r="A287" s="121">
        <v>50</v>
      </c>
      <c r="B287" s="75" t="s">
        <v>493</v>
      </c>
      <c r="C287" s="76" t="s">
        <v>494</v>
      </c>
      <c r="D287" s="76" t="s">
        <v>495</v>
      </c>
      <c r="E287" s="75" t="s">
        <v>496</v>
      </c>
      <c r="F287" s="77">
        <v>7</v>
      </c>
      <c r="G287" s="78">
        <v>89526</v>
      </c>
      <c r="H287" s="76" t="s">
        <v>516</v>
      </c>
      <c r="I287" s="76">
        <v>22308</v>
      </c>
      <c r="J287" s="76"/>
      <c r="K287" s="76"/>
      <c r="L287" s="79">
        <f t="shared" si="21"/>
        <v>22308</v>
      </c>
      <c r="M287" s="75"/>
      <c r="N287" s="80" t="str">
        <f t="shared" si="19"/>
        <v>7-89526</v>
      </c>
    </row>
    <row r="288" spans="1:14" ht="33" x14ac:dyDescent="0.3">
      <c r="A288" s="31">
        <v>50</v>
      </c>
      <c r="B288" s="75" t="s">
        <v>493</v>
      </c>
      <c r="C288" s="76" t="s">
        <v>494</v>
      </c>
      <c r="D288" s="76" t="s">
        <v>495</v>
      </c>
      <c r="E288" s="75" t="s">
        <v>496</v>
      </c>
      <c r="F288" s="77">
        <v>7</v>
      </c>
      <c r="G288" s="78">
        <v>8070026</v>
      </c>
      <c r="H288" s="138" t="s">
        <v>517</v>
      </c>
      <c r="I288" s="76"/>
      <c r="J288" s="76">
        <v>19012</v>
      </c>
      <c r="K288" s="76">
        <v>15883</v>
      </c>
      <c r="L288" s="79">
        <f t="shared" si="21"/>
        <v>34895</v>
      </c>
      <c r="M288" s="75"/>
      <c r="N288" s="80" t="s">
        <v>518</v>
      </c>
    </row>
    <row r="289" spans="1:14" ht="33.75" thickBot="1" x14ac:dyDescent="0.35">
      <c r="A289" s="31">
        <v>50</v>
      </c>
      <c r="B289" s="39" t="s">
        <v>493</v>
      </c>
      <c r="C289" s="40" t="s">
        <v>494</v>
      </c>
      <c r="D289" s="40" t="s">
        <v>495</v>
      </c>
      <c r="E289" s="39" t="s">
        <v>496</v>
      </c>
      <c r="F289" s="41">
        <v>7</v>
      </c>
      <c r="G289" s="42">
        <v>8036143</v>
      </c>
      <c r="H289" s="139" t="s">
        <v>519</v>
      </c>
      <c r="I289" s="40"/>
      <c r="J289" s="40">
        <v>15989</v>
      </c>
      <c r="K289" s="40">
        <v>15078</v>
      </c>
      <c r="L289" s="43">
        <f t="shared" si="21"/>
        <v>31067</v>
      </c>
      <c r="M289" s="39"/>
      <c r="N289" s="44" t="s">
        <v>520</v>
      </c>
    </row>
    <row r="290" spans="1:14" ht="33" x14ac:dyDescent="0.3">
      <c r="A290" s="24">
        <v>51</v>
      </c>
      <c r="B290" s="25" t="s">
        <v>521</v>
      </c>
      <c r="C290" s="26" t="s">
        <v>522</v>
      </c>
      <c r="D290" s="26" t="s">
        <v>523</v>
      </c>
      <c r="E290" s="25" t="s">
        <v>524</v>
      </c>
      <c r="F290" s="27">
        <v>2</v>
      </c>
      <c r="G290" s="28">
        <v>179442</v>
      </c>
      <c r="H290" s="26" t="s">
        <v>525</v>
      </c>
      <c r="I290" s="26"/>
      <c r="J290" s="26">
        <v>234939</v>
      </c>
      <c r="K290" s="26">
        <v>131027</v>
      </c>
      <c r="L290" s="29">
        <f t="shared" si="21"/>
        <v>365966</v>
      </c>
      <c r="M290" s="25"/>
      <c r="N290" s="30" t="str">
        <f t="shared" si="19"/>
        <v>2-179442</v>
      </c>
    </row>
    <row r="291" spans="1:14" ht="33" x14ac:dyDescent="0.3">
      <c r="A291" s="31">
        <v>51</v>
      </c>
      <c r="B291" s="32" t="s">
        <v>521</v>
      </c>
      <c r="C291" s="33" t="s">
        <v>522</v>
      </c>
      <c r="D291" s="33" t="s">
        <v>523</v>
      </c>
      <c r="E291" s="32" t="s">
        <v>524</v>
      </c>
      <c r="F291" s="34">
        <v>2</v>
      </c>
      <c r="G291" s="35">
        <v>6955</v>
      </c>
      <c r="H291" s="33" t="s">
        <v>526</v>
      </c>
      <c r="I291" s="33">
        <v>1981</v>
      </c>
      <c r="J291" s="33"/>
      <c r="K291" s="33"/>
      <c r="L291" s="36">
        <f t="shared" si="21"/>
        <v>1981</v>
      </c>
      <c r="M291" s="32"/>
      <c r="N291" s="37" t="str">
        <f t="shared" si="19"/>
        <v>2-6955</v>
      </c>
    </row>
    <row r="292" spans="1:14" ht="33" x14ac:dyDescent="0.3">
      <c r="A292" s="31">
        <v>51</v>
      </c>
      <c r="B292" s="32" t="s">
        <v>521</v>
      </c>
      <c r="C292" s="33" t="s">
        <v>522</v>
      </c>
      <c r="D292" s="33" t="s">
        <v>523</v>
      </c>
      <c r="E292" s="32" t="s">
        <v>524</v>
      </c>
      <c r="F292" s="34">
        <v>2</v>
      </c>
      <c r="G292" s="35">
        <v>7091</v>
      </c>
      <c r="H292" s="33" t="s">
        <v>527</v>
      </c>
      <c r="I292" s="33">
        <v>36889</v>
      </c>
      <c r="J292" s="33"/>
      <c r="K292" s="33"/>
      <c r="L292" s="36">
        <f t="shared" si="21"/>
        <v>36889</v>
      </c>
      <c r="M292" s="32"/>
      <c r="N292" s="37" t="str">
        <f t="shared" si="19"/>
        <v>2-7091</v>
      </c>
    </row>
    <row r="293" spans="1:14" ht="33.75" thickBot="1" x14ac:dyDescent="0.35">
      <c r="A293" s="38">
        <v>51</v>
      </c>
      <c r="B293" s="39" t="s">
        <v>521</v>
      </c>
      <c r="C293" s="40" t="s">
        <v>522</v>
      </c>
      <c r="D293" s="40" t="s">
        <v>523</v>
      </c>
      <c r="E293" s="39" t="s">
        <v>524</v>
      </c>
      <c r="F293" s="41">
        <v>2</v>
      </c>
      <c r="G293" s="42">
        <v>7183</v>
      </c>
      <c r="H293" s="40" t="s">
        <v>528</v>
      </c>
      <c r="I293" s="40"/>
      <c r="J293" s="40">
        <v>18939</v>
      </c>
      <c r="K293" s="40">
        <v>9148</v>
      </c>
      <c r="L293" s="43">
        <f t="shared" si="21"/>
        <v>28087</v>
      </c>
      <c r="M293" s="39"/>
      <c r="N293" s="44" t="str">
        <f t="shared" si="19"/>
        <v>2-7183</v>
      </c>
    </row>
    <row r="294" spans="1:14" ht="33" x14ac:dyDescent="0.3">
      <c r="A294" s="24">
        <v>52</v>
      </c>
      <c r="B294" s="25" t="s">
        <v>529</v>
      </c>
      <c r="C294" s="26" t="s">
        <v>530</v>
      </c>
      <c r="D294" s="26" t="s">
        <v>531</v>
      </c>
      <c r="E294" s="25">
        <v>92281753</v>
      </c>
      <c r="F294" s="27">
        <v>2</v>
      </c>
      <c r="G294" s="28">
        <v>202804</v>
      </c>
      <c r="H294" s="26" t="s">
        <v>532</v>
      </c>
      <c r="I294" s="26"/>
      <c r="J294" s="26">
        <v>12324</v>
      </c>
      <c r="K294" s="26">
        <v>8794</v>
      </c>
      <c r="L294" s="29">
        <f t="shared" si="21"/>
        <v>21118</v>
      </c>
      <c r="M294" s="25"/>
      <c r="N294" s="30" t="str">
        <f t="shared" si="19"/>
        <v>2-202804</v>
      </c>
    </row>
    <row r="295" spans="1:14" ht="33" x14ac:dyDescent="0.3">
      <c r="A295" s="31">
        <v>52</v>
      </c>
      <c r="B295" s="32" t="s">
        <v>529</v>
      </c>
      <c r="C295" s="33" t="s">
        <v>530</v>
      </c>
      <c r="D295" s="33" t="s">
        <v>531</v>
      </c>
      <c r="E295" s="32">
        <v>92281753</v>
      </c>
      <c r="F295" s="34">
        <v>2</v>
      </c>
      <c r="G295" s="35">
        <v>4900</v>
      </c>
      <c r="H295" s="76" t="s">
        <v>533</v>
      </c>
      <c r="I295" s="33"/>
      <c r="J295" s="33">
        <v>359</v>
      </c>
      <c r="K295" s="33">
        <v>367</v>
      </c>
      <c r="L295" s="36">
        <f t="shared" si="21"/>
        <v>726</v>
      </c>
      <c r="M295" s="32"/>
      <c r="N295" s="37" t="str">
        <f t="shared" si="19"/>
        <v>2-4900</v>
      </c>
    </row>
    <row r="296" spans="1:14" ht="33" x14ac:dyDescent="0.3">
      <c r="A296" s="31">
        <v>52</v>
      </c>
      <c r="B296" s="32" t="s">
        <v>529</v>
      </c>
      <c r="C296" s="33" t="s">
        <v>530</v>
      </c>
      <c r="D296" s="33" t="s">
        <v>531</v>
      </c>
      <c r="E296" s="32">
        <v>92281753</v>
      </c>
      <c r="F296" s="34">
        <v>2</v>
      </c>
      <c r="G296" s="35">
        <v>163510</v>
      </c>
      <c r="H296" s="33" t="s">
        <v>534</v>
      </c>
      <c r="I296" s="33"/>
      <c r="J296" s="33">
        <v>1944</v>
      </c>
      <c r="K296" s="33">
        <v>2304</v>
      </c>
      <c r="L296" s="36">
        <f t="shared" si="21"/>
        <v>4248</v>
      </c>
      <c r="M296" s="32"/>
      <c r="N296" s="37" t="str">
        <f t="shared" si="19"/>
        <v>2-163510</v>
      </c>
    </row>
    <row r="297" spans="1:14" ht="33" x14ac:dyDescent="0.3">
      <c r="A297" s="31">
        <v>52</v>
      </c>
      <c r="B297" s="32" t="s">
        <v>529</v>
      </c>
      <c r="C297" s="33" t="s">
        <v>530</v>
      </c>
      <c r="D297" s="33" t="s">
        <v>531</v>
      </c>
      <c r="E297" s="32">
        <v>92281753</v>
      </c>
      <c r="F297" s="34">
        <v>2</v>
      </c>
      <c r="G297" s="35">
        <v>81712</v>
      </c>
      <c r="H297" s="33" t="s">
        <v>535</v>
      </c>
      <c r="I297" s="33"/>
      <c r="J297" s="33">
        <v>1494</v>
      </c>
      <c r="K297" s="33">
        <v>893</v>
      </c>
      <c r="L297" s="36">
        <f t="shared" si="21"/>
        <v>2387</v>
      </c>
      <c r="M297" s="32"/>
      <c r="N297" s="37" t="str">
        <f t="shared" si="19"/>
        <v>2-81712</v>
      </c>
    </row>
    <row r="298" spans="1:14" x14ac:dyDescent="0.3">
      <c r="A298" s="31">
        <v>52</v>
      </c>
      <c r="B298" s="32" t="s">
        <v>529</v>
      </c>
      <c r="C298" s="33" t="s">
        <v>530</v>
      </c>
      <c r="D298" s="33" t="s">
        <v>531</v>
      </c>
      <c r="E298" s="32">
        <v>92281753</v>
      </c>
      <c r="F298" s="34">
        <v>2</v>
      </c>
      <c r="G298" s="35">
        <v>5007</v>
      </c>
      <c r="H298" s="33" t="s">
        <v>536</v>
      </c>
      <c r="I298" s="33"/>
      <c r="J298" s="33">
        <v>11312</v>
      </c>
      <c r="K298" s="33">
        <v>7122</v>
      </c>
      <c r="L298" s="36">
        <f t="shared" si="21"/>
        <v>18434</v>
      </c>
      <c r="M298" s="32"/>
      <c r="N298" s="37" t="str">
        <f t="shared" si="19"/>
        <v>2-5007</v>
      </c>
    </row>
    <row r="299" spans="1:14" ht="33.75" thickBot="1" x14ac:dyDescent="0.35">
      <c r="A299" s="38">
        <v>52</v>
      </c>
      <c r="B299" s="39" t="s">
        <v>529</v>
      </c>
      <c r="C299" s="40" t="s">
        <v>530</v>
      </c>
      <c r="D299" s="40" t="s">
        <v>531</v>
      </c>
      <c r="E299" s="39">
        <v>92281753</v>
      </c>
      <c r="F299" s="41">
        <v>2</v>
      </c>
      <c r="G299" s="42">
        <v>5153</v>
      </c>
      <c r="H299" s="40" t="s">
        <v>534</v>
      </c>
      <c r="I299" s="40"/>
      <c r="J299" s="40">
        <v>70732</v>
      </c>
      <c r="K299" s="40">
        <v>46358</v>
      </c>
      <c r="L299" s="43">
        <f t="shared" si="21"/>
        <v>117090</v>
      </c>
      <c r="M299" s="39"/>
      <c r="N299" s="44" t="str">
        <f t="shared" si="19"/>
        <v>2-5153</v>
      </c>
    </row>
    <row r="300" spans="1:14" ht="50.25" thickBot="1" x14ac:dyDescent="0.35">
      <c r="A300" s="24">
        <v>53</v>
      </c>
      <c r="B300" s="25" t="s">
        <v>537</v>
      </c>
      <c r="C300" s="26" t="s">
        <v>538</v>
      </c>
      <c r="D300" s="26" t="s">
        <v>539</v>
      </c>
      <c r="E300" s="25" t="s">
        <v>540</v>
      </c>
      <c r="F300" s="27">
        <v>4</v>
      </c>
      <c r="G300" s="28">
        <v>1872</v>
      </c>
      <c r="H300" s="26" t="s">
        <v>541</v>
      </c>
      <c r="I300" s="26"/>
      <c r="J300" s="26">
        <v>112968</v>
      </c>
      <c r="K300" s="26">
        <v>106162</v>
      </c>
      <c r="L300" s="29">
        <f t="shared" si="21"/>
        <v>219130</v>
      </c>
      <c r="M300" s="25"/>
      <c r="N300" s="30" t="str">
        <f t="shared" si="19"/>
        <v>4-1872</v>
      </c>
    </row>
    <row r="301" spans="1:14" ht="33" x14ac:dyDescent="0.3">
      <c r="A301" s="24">
        <v>54</v>
      </c>
      <c r="B301" s="25" t="s">
        <v>542</v>
      </c>
      <c r="C301" s="26" t="s">
        <v>543</v>
      </c>
      <c r="D301" s="26" t="s">
        <v>544</v>
      </c>
      <c r="E301" s="25">
        <v>52672263</v>
      </c>
      <c r="F301" s="27">
        <v>4</v>
      </c>
      <c r="G301" s="28">
        <v>7129</v>
      </c>
      <c r="H301" s="26" t="s">
        <v>545</v>
      </c>
      <c r="I301" s="26"/>
      <c r="J301" s="26">
        <v>9061</v>
      </c>
      <c r="K301" s="26">
        <v>4477</v>
      </c>
      <c r="L301" s="29">
        <f t="shared" si="21"/>
        <v>13538</v>
      </c>
      <c r="M301" s="25"/>
      <c r="N301" s="30" t="str">
        <f t="shared" si="19"/>
        <v>4-7129</v>
      </c>
    </row>
    <row r="302" spans="1:14" ht="33" x14ac:dyDescent="0.3">
      <c r="A302" s="31">
        <v>54</v>
      </c>
      <c r="B302" s="32" t="s">
        <v>542</v>
      </c>
      <c r="C302" s="33" t="s">
        <v>543</v>
      </c>
      <c r="D302" s="33" t="s">
        <v>544</v>
      </c>
      <c r="E302" s="32">
        <v>52672263</v>
      </c>
      <c r="F302" s="34">
        <v>4</v>
      </c>
      <c r="G302" s="35">
        <v>8405</v>
      </c>
      <c r="H302" s="33" t="s">
        <v>546</v>
      </c>
      <c r="I302" s="33"/>
      <c r="J302" s="33">
        <v>4786</v>
      </c>
      <c r="K302" s="33">
        <v>4402</v>
      </c>
      <c r="L302" s="36">
        <f t="shared" si="21"/>
        <v>9188</v>
      </c>
      <c r="M302" s="32"/>
      <c r="N302" s="37" t="str">
        <f t="shared" si="19"/>
        <v>4-8405</v>
      </c>
    </row>
    <row r="303" spans="1:14" ht="33" x14ac:dyDescent="0.3">
      <c r="A303" s="31">
        <v>54</v>
      </c>
      <c r="B303" s="32" t="s">
        <v>542</v>
      </c>
      <c r="C303" s="33" t="s">
        <v>543</v>
      </c>
      <c r="D303" s="33" t="s">
        <v>544</v>
      </c>
      <c r="E303" s="32">
        <v>52672263</v>
      </c>
      <c r="F303" s="34">
        <v>4</v>
      </c>
      <c r="G303" s="35">
        <v>9487</v>
      </c>
      <c r="H303" s="33" t="s">
        <v>547</v>
      </c>
      <c r="I303" s="33"/>
      <c r="J303" s="33">
        <v>6760</v>
      </c>
      <c r="K303" s="33">
        <v>2725</v>
      </c>
      <c r="L303" s="36">
        <f t="shared" si="21"/>
        <v>9485</v>
      </c>
      <c r="M303" s="32"/>
      <c r="N303" s="37" t="str">
        <f t="shared" si="19"/>
        <v>4-9487</v>
      </c>
    </row>
    <row r="304" spans="1:14" ht="33" x14ac:dyDescent="0.3">
      <c r="A304" s="31">
        <v>54</v>
      </c>
      <c r="B304" s="32" t="s">
        <v>542</v>
      </c>
      <c r="C304" s="33" t="s">
        <v>543</v>
      </c>
      <c r="D304" s="33" t="s">
        <v>544</v>
      </c>
      <c r="E304" s="32">
        <v>52672263</v>
      </c>
      <c r="F304" s="34">
        <v>4</v>
      </c>
      <c r="G304" s="35">
        <v>9488</v>
      </c>
      <c r="H304" s="33" t="s">
        <v>548</v>
      </c>
      <c r="I304" s="33"/>
      <c r="J304" s="33">
        <v>419</v>
      </c>
      <c r="K304" s="33">
        <v>502</v>
      </c>
      <c r="L304" s="36">
        <f t="shared" si="21"/>
        <v>921</v>
      </c>
      <c r="M304" s="32"/>
      <c r="N304" s="37" t="str">
        <f t="shared" si="19"/>
        <v>4-9488</v>
      </c>
    </row>
    <row r="305" spans="1:18" ht="33.75" thickBot="1" x14ac:dyDescent="0.35">
      <c r="A305" s="38">
        <v>54</v>
      </c>
      <c r="B305" s="39" t="s">
        <v>542</v>
      </c>
      <c r="C305" s="40" t="s">
        <v>543</v>
      </c>
      <c r="D305" s="40" t="s">
        <v>544</v>
      </c>
      <c r="E305" s="39">
        <v>52672263</v>
      </c>
      <c r="F305" s="41">
        <v>4</v>
      </c>
      <c r="G305" s="42">
        <v>9852</v>
      </c>
      <c r="H305" s="40" t="s">
        <v>549</v>
      </c>
      <c r="I305" s="40"/>
      <c r="J305" s="40">
        <v>94426</v>
      </c>
      <c r="K305" s="40">
        <v>49703</v>
      </c>
      <c r="L305" s="43">
        <f t="shared" si="21"/>
        <v>144129</v>
      </c>
      <c r="M305" s="39"/>
      <c r="N305" s="44" t="str">
        <f t="shared" si="19"/>
        <v>4-9852</v>
      </c>
    </row>
    <row r="306" spans="1:18" ht="17.25" thickBot="1" x14ac:dyDescent="0.35">
      <c r="A306" s="52">
        <v>55</v>
      </c>
      <c r="B306" s="53" t="s">
        <v>550</v>
      </c>
      <c r="C306" s="54" t="s">
        <v>551</v>
      </c>
      <c r="D306" s="54" t="s">
        <v>552</v>
      </c>
      <c r="E306" s="53" t="s">
        <v>553</v>
      </c>
      <c r="F306" s="55">
        <v>3</v>
      </c>
      <c r="G306" s="56">
        <v>10915</v>
      </c>
      <c r="H306" s="54" t="s">
        <v>554</v>
      </c>
      <c r="I306" s="54"/>
      <c r="J306" s="54">
        <v>155663</v>
      </c>
      <c r="K306" s="54">
        <v>79491</v>
      </c>
      <c r="L306" s="57">
        <f t="shared" si="21"/>
        <v>235154</v>
      </c>
      <c r="M306" s="53"/>
      <c r="N306" s="58" t="str">
        <f t="shared" si="19"/>
        <v>3-10915</v>
      </c>
    </row>
    <row r="307" spans="1:18" ht="33" x14ac:dyDescent="0.3">
      <c r="A307" s="24">
        <v>56</v>
      </c>
      <c r="B307" s="25" t="s">
        <v>555</v>
      </c>
      <c r="C307" s="26" t="s">
        <v>556</v>
      </c>
      <c r="D307" s="26" t="s">
        <v>557</v>
      </c>
      <c r="E307" s="25">
        <v>30959829</v>
      </c>
      <c r="F307" s="27">
        <v>4</v>
      </c>
      <c r="G307" s="28">
        <v>5356</v>
      </c>
      <c r="H307" s="26" t="s">
        <v>558</v>
      </c>
      <c r="I307" s="26"/>
      <c r="J307" s="26">
        <v>7074</v>
      </c>
      <c r="K307" s="26">
        <v>2432</v>
      </c>
      <c r="L307" s="29">
        <f t="shared" si="21"/>
        <v>9506</v>
      </c>
      <c r="M307" s="25"/>
      <c r="N307" s="30" t="str">
        <f t="shared" si="19"/>
        <v>4-5356</v>
      </c>
    </row>
    <row r="308" spans="1:18" ht="33" x14ac:dyDescent="0.3">
      <c r="A308" s="31">
        <v>56</v>
      </c>
      <c r="B308" s="32" t="s">
        <v>555</v>
      </c>
      <c r="C308" s="33" t="s">
        <v>556</v>
      </c>
      <c r="D308" s="33" t="s">
        <v>557</v>
      </c>
      <c r="E308" s="32">
        <v>30959829</v>
      </c>
      <c r="F308" s="34">
        <v>4</v>
      </c>
      <c r="G308" s="35">
        <v>5418</v>
      </c>
      <c r="H308" s="33" t="s">
        <v>559</v>
      </c>
      <c r="I308" s="33"/>
      <c r="J308" s="33">
        <v>110231</v>
      </c>
      <c r="K308" s="33">
        <v>71702</v>
      </c>
      <c r="L308" s="36">
        <f t="shared" si="21"/>
        <v>181933</v>
      </c>
      <c r="M308" s="32"/>
      <c r="N308" s="37" t="str">
        <f t="shared" si="19"/>
        <v>4-5418</v>
      </c>
    </row>
    <row r="309" spans="1:18" ht="33.75" thickBot="1" x14ac:dyDescent="0.35">
      <c r="A309" s="31">
        <v>56</v>
      </c>
      <c r="B309" s="32" t="s">
        <v>555</v>
      </c>
      <c r="C309" s="33" t="s">
        <v>556</v>
      </c>
      <c r="D309" s="33" t="s">
        <v>557</v>
      </c>
      <c r="E309" s="32">
        <v>30959829</v>
      </c>
      <c r="F309" s="34">
        <v>4</v>
      </c>
      <c r="G309" s="35">
        <v>5895</v>
      </c>
      <c r="H309" s="33" t="s">
        <v>560</v>
      </c>
      <c r="I309" s="33">
        <v>3</v>
      </c>
      <c r="J309" s="33"/>
      <c r="K309" s="33"/>
      <c r="L309" s="79">
        <f t="shared" si="21"/>
        <v>3</v>
      </c>
      <c r="M309" s="32"/>
      <c r="N309" s="37" t="str">
        <f t="shared" si="19"/>
        <v>4-5895</v>
      </c>
    </row>
    <row r="310" spans="1:18" ht="66.75" thickBot="1" x14ac:dyDescent="0.35">
      <c r="A310" s="52">
        <v>57</v>
      </c>
      <c r="B310" s="53" t="s">
        <v>561</v>
      </c>
      <c r="C310" s="54" t="s">
        <v>562</v>
      </c>
      <c r="D310" s="54" t="s">
        <v>563</v>
      </c>
      <c r="E310" s="53">
        <v>80487866</v>
      </c>
      <c r="F310" s="55">
        <v>3</v>
      </c>
      <c r="G310" s="56">
        <v>11763</v>
      </c>
      <c r="H310" s="54" t="s">
        <v>564</v>
      </c>
      <c r="I310" s="54"/>
      <c r="J310" s="54">
        <v>133401</v>
      </c>
      <c r="K310" s="54">
        <v>67571</v>
      </c>
      <c r="L310" s="57">
        <f t="shared" si="21"/>
        <v>200972</v>
      </c>
      <c r="M310" s="53" t="s">
        <v>565</v>
      </c>
      <c r="N310" s="58" t="str">
        <f t="shared" si="19"/>
        <v>3-11763</v>
      </c>
      <c r="Q310" s="66"/>
    </row>
    <row r="311" spans="1:18" ht="83.25" thickBot="1" x14ac:dyDescent="0.35">
      <c r="A311" s="52">
        <v>57</v>
      </c>
      <c r="B311" s="53" t="s">
        <v>561</v>
      </c>
      <c r="C311" s="54" t="s">
        <v>562</v>
      </c>
      <c r="D311" s="54" t="s">
        <v>563</v>
      </c>
      <c r="E311" s="53">
        <v>80487866</v>
      </c>
      <c r="F311" s="55">
        <v>3</v>
      </c>
      <c r="G311" s="56">
        <v>8087779</v>
      </c>
      <c r="H311" s="54" t="s">
        <v>566</v>
      </c>
      <c r="I311" s="54"/>
      <c r="J311" s="54">
        <v>25000</v>
      </c>
      <c r="K311" s="54">
        <v>25000</v>
      </c>
      <c r="L311" s="57">
        <f t="shared" si="21"/>
        <v>50000</v>
      </c>
      <c r="M311" s="53" t="s">
        <v>567</v>
      </c>
      <c r="N311" s="58" t="s">
        <v>568</v>
      </c>
      <c r="O311" s="89"/>
      <c r="P311" s="89"/>
      <c r="Q311" s="89"/>
      <c r="R311" s="66"/>
    </row>
    <row r="312" spans="1:18" ht="33.75" thickBot="1" x14ac:dyDescent="0.35">
      <c r="A312" s="52">
        <v>58</v>
      </c>
      <c r="B312" s="53" t="s">
        <v>569</v>
      </c>
      <c r="C312" s="54" t="s">
        <v>570</v>
      </c>
      <c r="D312" s="54" t="s">
        <v>571</v>
      </c>
      <c r="E312" s="53">
        <v>40635112</v>
      </c>
      <c r="F312" s="55">
        <v>3</v>
      </c>
      <c r="G312" s="56">
        <v>14927</v>
      </c>
      <c r="H312" s="54" t="s">
        <v>572</v>
      </c>
      <c r="I312" s="54"/>
      <c r="J312" s="54">
        <v>91631</v>
      </c>
      <c r="K312" s="54">
        <v>69226</v>
      </c>
      <c r="L312" s="57">
        <f t="shared" si="21"/>
        <v>160857</v>
      </c>
      <c r="M312" s="53"/>
      <c r="N312" s="58" t="str">
        <f t="shared" si="19"/>
        <v>3-14927</v>
      </c>
      <c r="Q312" s="66"/>
    </row>
    <row r="313" spans="1:18" ht="33" x14ac:dyDescent="0.3">
      <c r="A313" s="31">
        <v>59</v>
      </c>
      <c r="B313" s="32" t="s">
        <v>573</v>
      </c>
      <c r="C313" s="33" t="s">
        <v>574</v>
      </c>
      <c r="D313" s="33" t="s">
        <v>121</v>
      </c>
      <c r="E313" s="32" t="s">
        <v>575</v>
      </c>
      <c r="F313" s="34">
        <v>4</v>
      </c>
      <c r="G313" s="35">
        <v>6220</v>
      </c>
      <c r="H313" s="33" t="s">
        <v>576</v>
      </c>
      <c r="I313" s="33"/>
      <c r="J313" s="33">
        <v>781</v>
      </c>
      <c r="K313" s="33">
        <v>646</v>
      </c>
      <c r="L313" s="36">
        <f t="shared" si="21"/>
        <v>1427</v>
      </c>
      <c r="M313" s="32"/>
      <c r="N313" s="37" t="str">
        <f t="shared" si="19"/>
        <v>4-6220</v>
      </c>
      <c r="P313" s="66"/>
      <c r="Q313" s="66"/>
    </row>
    <row r="314" spans="1:18" ht="33" x14ac:dyDescent="0.3">
      <c r="A314" s="31">
        <v>59</v>
      </c>
      <c r="B314" s="32" t="s">
        <v>573</v>
      </c>
      <c r="C314" s="33" t="s">
        <v>574</v>
      </c>
      <c r="D314" s="33" t="s">
        <v>121</v>
      </c>
      <c r="E314" s="32" t="s">
        <v>575</v>
      </c>
      <c r="F314" s="34">
        <v>4</v>
      </c>
      <c r="G314" s="35">
        <v>6331</v>
      </c>
      <c r="H314" s="33" t="s">
        <v>577</v>
      </c>
      <c r="I314" s="33">
        <v>16483</v>
      </c>
      <c r="J314" s="33"/>
      <c r="K314" s="33"/>
      <c r="L314" s="36">
        <f t="shared" si="21"/>
        <v>16483</v>
      </c>
      <c r="M314" s="32"/>
      <c r="N314" s="37" t="str">
        <f t="shared" si="19"/>
        <v>4-6331</v>
      </c>
    </row>
    <row r="315" spans="1:18" ht="33" x14ac:dyDescent="0.3">
      <c r="A315" s="31">
        <v>59</v>
      </c>
      <c r="B315" s="32" t="s">
        <v>573</v>
      </c>
      <c r="C315" s="33" t="s">
        <v>574</v>
      </c>
      <c r="D315" s="33" t="s">
        <v>121</v>
      </c>
      <c r="E315" s="32" t="s">
        <v>575</v>
      </c>
      <c r="F315" s="34">
        <v>4</v>
      </c>
      <c r="G315" s="35">
        <v>6415</v>
      </c>
      <c r="H315" s="33" t="s">
        <v>578</v>
      </c>
      <c r="I315" s="33">
        <v>8082</v>
      </c>
      <c r="J315" s="33"/>
      <c r="K315" s="33"/>
      <c r="L315" s="36">
        <f t="shared" si="21"/>
        <v>8082</v>
      </c>
      <c r="M315" s="32"/>
      <c r="N315" s="37" t="str">
        <f t="shared" si="19"/>
        <v>4-6415</v>
      </c>
    </row>
    <row r="316" spans="1:18" ht="33" x14ac:dyDescent="0.3">
      <c r="A316" s="31">
        <v>59</v>
      </c>
      <c r="B316" s="32" t="s">
        <v>573</v>
      </c>
      <c r="C316" s="33" t="s">
        <v>574</v>
      </c>
      <c r="D316" s="33" t="s">
        <v>121</v>
      </c>
      <c r="E316" s="32" t="s">
        <v>575</v>
      </c>
      <c r="F316" s="34">
        <v>4</v>
      </c>
      <c r="G316" s="35">
        <v>6529</v>
      </c>
      <c r="H316" s="33" t="s">
        <v>579</v>
      </c>
      <c r="I316" s="33">
        <v>16404</v>
      </c>
      <c r="J316" s="33"/>
      <c r="K316" s="33"/>
      <c r="L316" s="36">
        <f t="shared" si="21"/>
        <v>16404</v>
      </c>
      <c r="M316" s="32"/>
      <c r="N316" s="37" t="str">
        <f t="shared" si="19"/>
        <v>4-6529</v>
      </c>
    </row>
    <row r="317" spans="1:18" ht="33" x14ac:dyDescent="0.3">
      <c r="A317" s="31">
        <v>59</v>
      </c>
      <c r="B317" s="32" t="s">
        <v>573</v>
      </c>
      <c r="C317" s="33" t="s">
        <v>574</v>
      </c>
      <c r="D317" s="33" t="s">
        <v>121</v>
      </c>
      <c r="E317" s="32" t="s">
        <v>575</v>
      </c>
      <c r="F317" s="34">
        <v>4</v>
      </c>
      <c r="G317" s="35">
        <v>7022</v>
      </c>
      <c r="H317" s="33" t="s">
        <v>580</v>
      </c>
      <c r="I317" s="33">
        <v>6624</v>
      </c>
      <c r="J317" s="33"/>
      <c r="K317" s="33"/>
      <c r="L317" s="36">
        <f t="shared" si="21"/>
        <v>6624</v>
      </c>
      <c r="M317" s="32"/>
      <c r="N317" s="37" t="str">
        <f t="shared" si="19"/>
        <v>4-7022</v>
      </c>
    </row>
    <row r="318" spans="1:18" ht="33" x14ac:dyDescent="0.3">
      <c r="A318" s="121">
        <v>59</v>
      </c>
      <c r="B318" s="75" t="s">
        <v>573</v>
      </c>
      <c r="C318" s="76" t="s">
        <v>574</v>
      </c>
      <c r="D318" s="76" t="s">
        <v>121</v>
      </c>
      <c r="E318" s="75" t="s">
        <v>575</v>
      </c>
      <c r="F318" s="77">
        <v>4</v>
      </c>
      <c r="G318" s="78">
        <v>7623</v>
      </c>
      <c r="H318" s="76" t="s">
        <v>581</v>
      </c>
      <c r="I318" s="76"/>
      <c r="J318" s="76">
        <v>4850</v>
      </c>
      <c r="K318" s="76">
        <v>1515</v>
      </c>
      <c r="L318" s="79">
        <f>SUM(I318:K318)</f>
        <v>6365</v>
      </c>
      <c r="M318" s="75"/>
      <c r="N318" s="80" t="str">
        <f>CONCATENATE(F318,"-",G318)</f>
        <v>4-7623</v>
      </c>
    </row>
    <row r="319" spans="1:18" ht="33" x14ac:dyDescent="0.3">
      <c r="A319" s="31">
        <v>59</v>
      </c>
      <c r="B319" s="32" t="s">
        <v>573</v>
      </c>
      <c r="C319" s="33" t="s">
        <v>574</v>
      </c>
      <c r="D319" s="33" t="s">
        <v>121</v>
      </c>
      <c r="E319" s="32" t="s">
        <v>575</v>
      </c>
      <c r="F319" s="34">
        <v>4</v>
      </c>
      <c r="G319" s="35">
        <v>8425</v>
      </c>
      <c r="H319" s="33" t="s">
        <v>582</v>
      </c>
      <c r="I319" s="33"/>
      <c r="J319" s="33">
        <v>17577</v>
      </c>
      <c r="K319" s="33">
        <v>7621</v>
      </c>
      <c r="L319" s="36">
        <f t="shared" si="21"/>
        <v>25198</v>
      </c>
      <c r="M319" s="32"/>
      <c r="N319" s="37" t="str">
        <f t="shared" si="19"/>
        <v>4-8425</v>
      </c>
    </row>
    <row r="320" spans="1:18" ht="33" x14ac:dyDescent="0.3">
      <c r="A320" s="31">
        <v>59</v>
      </c>
      <c r="B320" s="32" t="s">
        <v>573</v>
      </c>
      <c r="C320" s="33" t="s">
        <v>574</v>
      </c>
      <c r="D320" s="33" t="s">
        <v>121</v>
      </c>
      <c r="E320" s="32" t="s">
        <v>575</v>
      </c>
      <c r="F320" s="34">
        <v>4</v>
      </c>
      <c r="G320" s="35">
        <v>8914</v>
      </c>
      <c r="H320" s="33" t="s">
        <v>583</v>
      </c>
      <c r="I320" s="33"/>
      <c r="J320" s="33">
        <v>197866</v>
      </c>
      <c r="K320" s="33">
        <v>119587</v>
      </c>
      <c r="L320" s="36">
        <f>SUM(I320:K320)</f>
        <v>317453</v>
      </c>
      <c r="M320" s="32"/>
      <c r="N320" s="37" t="str">
        <f>CONCATENATE(F320,"-",G320)</f>
        <v>4-8914</v>
      </c>
    </row>
    <row r="321" spans="1:14" ht="33" x14ac:dyDescent="0.3">
      <c r="A321" s="31">
        <v>59</v>
      </c>
      <c r="B321" s="32" t="s">
        <v>573</v>
      </c>
      <c r="C321" s="33" t="s">
        <v>574</v>
      </c>
      <c r="D321" s="33" t="s">
        <v>121</v>
      </c>
      <c r="E321" s="32" t="s">
        <v>575</v>
      </c>
      <c r="F321" s="34">
        <v>4</v>
      </c>
      <c r="G321" s="35">
        <v>8016667</v>
      </c>
      <c r="H321" s="33" t="s">
        <v>584</v>
      </c>
      <c r="I321" s="33"/>
      <c r="J321" s="33">
        <v>695</v>
      </c>
      <c r="K321" s="33">
        <v>376</v>
      </c>
      <c r="L321" s="36">
        <f t="shared" si="21"/>
        <v>1071</v>
      </c>
      <c r="M321" s="32"/>
      <c r="N321" s="37" t="str">
        <f t="shared" ref="N321:N325" si="23">CONCATENATE(F321,"-",G321)</f>
        <v>4-8016667</v>
      </c>
    </row>
    <row r="322" spans="1:14" ht="33" x14ac:dyDescent="0.3">
      <c r="A322" s="31">
        <v>59</v>
      </c>
      <c r="B322" s="32" t="s">
        <v>573</v>
      </c>
      <c r="C322" s="33" t="s">
        <v>574</v>
      </c>
      <c r="D322" s="33" t="s">
        <v>121</v>
      </c>
      <c r="E322" s="32" t="s">
        <v>575</v>
      </c>
      <c r="F322" s="34">
        <v>4</v>
      </c>
      <c r="G322" s="35">
        <v>199820</v>
      </c>
      <c r="H322" s="33" t="s">
        <v>585</v>
      </c>
      <c r="I322" s="33">
        <v>3505</v>
      </c>
      <c r="J322" s="33"/>
      <c r="K322" s="33"/>
      <c r="L322" s="36">
        <f t="shared" si="21"/>
        <v>3505</v>
      </c>
      <c r="M322" s="32"/>
      <c r="N322" s="37" t="str">
        <f t="shared" si="23"/>
        <v>4-199820</v>
      </c>
    </row>
    <row r="323" spans="1:14" ht="33" x14ac:dyDescent="0.3">
      <c r="A323" s="31">
        <v>59</v>
      </c>
      <c r="B323" s="32" t="s">
        <v>573</v>
      </c>
      <c r="C323" s="33" t="s">
        <v>574</v>
      </c>
      <c r="D323" s="33" t="s">
        <v>121</v>
      </c>
      <c r="E323" s="32" t="s">
        <v>575</v>
      </c>
      <c r="F323" s="34">
        <v>4</v>
      </c>
      <c r="G323" s="35">
        <v>201544</v>
      </c>
      <c r="H323" s="33" t="s">
        <v>586</v>
      </c>
      <c r="I323" s="33"/>
      <c r="J323" s="33">
        <v>3105</v>
      </c>
      <c r="K323" s="33">
        <v>592</v>
      </c>
      <c r="L323" s="36">
        <f>SUM(I323:K323)</f>
        <v>3697</v>
      </c>
      <c r="M323" s="32"/>
      <c r="N323" s="37" t="str">
        <f>CONCATENATE(F323,"-",G323)</f>
        <v>4-201544</v>
      </c>
    </row>
    <row r="324" spans="1:14" ht="33" x14ac:dyDescent="0.3">
      <c r="A324" s="121">
        <v>59</v>
      </c>
      <c r="B324" s="75" t="s">
        <v>573</v>
      </c>
      <c r="C324" s="76" t="s">
        <v>574</v>
      </c>
      <c r="D324" s="76" t="s">
        <v>121</v>
      </c>
      <c r="E324" s="75" t="s">
        <v>575</v>
      </c>
      <c r="F324" s="77">
        <v>4</v>
      </c>
      <c r="G324" s="78">
        <v>203503</v>
      </c>
      <c r="H324" s="76" t="s">
        <v>587</v>
      </c>
      <c r="I324" s="76"/>
      <c r="J324" s="76">
        <v>1135</v>
      </c>
      <c r="K324" s="76">
        <v>400</v>
      </c>
      <c r="L324" s="79">
        <f t="shared" si="21"/>
        <v>1535</v>
      </c>
      <c r="M324" s="75"/>
      <c r="N324" s="80" t="str">
        <f t="shared" si="23"/>
        <v>4-203503</v>
      </c>
    </row>
    <row r="325" spans="1:14" ht="33" x14ac:dyDescent="0.3">
      <c r="A325" s="31">
        <v>59</v>
      </c>
      <c r="B325" s="32" t="s">
        <v>573</v>
      </c>
      <c r="C325" s="33" t="s">
        <v>574</v>
      </c>
      <c r="D325" s="33" t="s">
        <v>121</v>
      </c>
      <c r="E325" s="32" t="s">
        <v>575</v>
      </c>
      <c r="F325" s="34">
        <v>4</v>
      </c>
      <c r="G325" s="35">
        <v>204391</v>
      </c>
      <c r="H325" s="33" t="s">
        <v>588</v>
      </c>
      <c r="I325" s="33"/>
      <c r="J325" s="33">
        <v>9364</v>
      </c>
      <c r="K325" s="33">
        <v>5382</v>
      </c>
      <c r="L325" s="36">
        <f t="shared" si="21"/>
        <v>14746</v>
      </c>
      <c r="M325" s="32"/>
      <c r="N325" s="37" t="str">
        <f t="shared" si="23"/>
        <v>4-204391</v>
      </c>
    </row>
    <row r="326" spans="1:14" ht="33" x14ac:dyDescent="0.3">
      <c r="A326" s="121">
        <v>59</v>
      </c>
      <c r="B326" s="75" t="s">
        <v>573</v>
      </c>
      <c r="C326" s="76" t="s">
        <v>574</v>
      </c>
      <c r="D326" s="76" t="s">
        <v>121</v>
      </c>
      <c r="E326" s="75" t="s">
        <v>575</v>
      </c>
      <c r="F326" s="77">
        <v>4</v>
      </c>
      <c r="G326" s="78">
        <v>215588</v>
      </c>
      <c r="H326" s="76" t="s">
        <v>589</v>
      </c>
      <c r="I326" s="76"/>
      <c r="J326" s="76">
        <v>4170</v>
      </c>
      <c r="K326" s="76">
        <v>1520</v>
      </c>
      <c r="L326" s="79">
        <f>SUM(I326:K326)</f>
        <v>5690</v>
      </c>
      <c r="M326" s="75"/>
      <c r="N326" s="80" t="str">
        <f>CONCATENATE(F326,"-",G326)</f>
        <v>4-215588</v>
      </c>
    </row>
    <row r="327" spans="1:14" ht="33" x14ac:dyDescent="0.3">
      <c r="A327" s="121">
        <v>59</v>
      </c>
      <c r="B327" s="75" t="s">
        <v>573</v>
      </c>
      <c r="C327" s="76" t="s">
        <v>574</v>
      </c>
      <c r="D327" s="76" t="s">
        <v>121</v>
      </c>
      <c r="E327" s="75" t="s">
        <v>575</v>
      </c>
      <c r="F327" s="77">
        <v>4</v>
      </c>
      <c r="G327" s="78">
        <v>233308</v>
      </c>
      <c r="H327" s="33" t="s">
        <v>590</v>
      </c>
      <c r="I327" s="76">
        <v>1245</v>
      </c>
      <c r="J327" s="76"/>
      <c r="K327" s="76"/>
      <c r="L327" s="79">
        <f>SUM(I327:K327)</f>
        <v>1245</v>
      </c>
      <c r="M327" s="75"/>
      <c r="N327" s="80" t="str">
        <f t="shared" ref="N327" si="24">CONCATENATE(F327,"-",G327)</f>
        <v>4-233308</v>
      </c>
    </row>
    <row r="328" spans="1:14" ht="33" x14ac:dyDescent="0.3">
      <c r="A328" s="121">
        <v>59</v>
      </c>
      <c r="B328" s="75" t="s">
        <v>573</v>
      </c>
      <c r="C328" s="76" t="s">
        <v>574</v>
      </c>
      <c r="D328" s="76" t="s">
        <v>121</v>
      </c>
      <c r="E328" s="75" t="s">
        <v>575</v>
      </c>
      <c r="F328" s="77">
        <v>4</v>
      </c>
      <c r="G328" s="78">
        <v>255629</v>
      </c>
      <c r="H328" s="33" t="s">
        <v>591</v>
      </c>
      <c r="I328" s="76">
        <v>21336</v>
      </c>
      <c r="J328" s="76"/>
      <c r="K328" s="76"/>
      <c r="L328" s="79">
        <f>SUM(I328:K328)</f>
        <v>21336</v>
      </c>
      <c r="M328" s="75" t="s">
        <v>592</v>
      </c>
      <c r="N328" s="80" t="s">
        <v>593</v>
      </c>
    </row>
    <row r="329" spans="1:14" ht="33.75" thickBot="1" x14ac:dyDescent="0.35">
      <c r="A329" s="31">
        <v>59</v>
      </c>
      <c r="B329" s="32" t="s">
        <v>573</v>
      </c>
      <c r="C329" s="33" t="s">
        <v>574</v>
      </c>
      <c r="D329" s="33" t="s">
        <v>121</v>
      </c>
      <c r="E329" s="32" t="s">
        <v>575</v>
      </c>
      <c r="F329" s="34">
        <v>4</v>
      </c>
      <c r="G329" s="35">
        <v>95016</v>
      </c>
      <c r="H329" s="33" t="s">
        <v>594</v>
      </c>
      <c r="I329" s="33">
        <v>4443</v>
      </c>
      <c r="J329" s="33"/>
      <c r="K329" s="33"/>
      <c r="L329" s="36">
        <f t="shared" si="21"/>
        <v>4443</v>
      </c>
      <c r="M329" s="32"/>
      <c r="N329" s="37" t="str">
        <f t="shared" ref="N329:N379" si="25">CONCATENATE(F329,"-",G329)</f>
        <v>4-95016</v>
      </c>
    </row>
    <row r="330" spans="1:14" ht="33" x14ac:dyDescent="0.3">
      <c r="A330" s="24">
        <v>60</v>
      </c>
      <c r="B330" s="25" t="s">
        <v>595</v>
      </c>
      <c r="C330" s="26" t="s">
        <v>596</v>
      </c>
      <c r="D330" s="26" t="s">
        <v>597</v>
      </c>
      <c r="E330" s="25" t="s">
        <v>598</v>
      </c>
      <c r="F330" s="27">
        <v>3</v>
      </c>
      <c r="G330" s="28">
        <v>13103</v>
      </c>
      <c r="H330" s="26" t="s">
        <v>599</v>
      </c>
      <c r="I330" s="26">
        <v>23705</v>
      </c>
      <c r="J330" s="26"/>
      <c r="K330" s="26"/>
      <c r="L330" s="29">
        <f t="shared" si="21"/>
        <v>23705</v>
      </c>
      <c r="M330" s="25"/>
      <c r="N330" s="30" t="str">
        <f t="shared" si="25"/>
        <v>3-13103</v>
      </c>
    </row>
    <row r="331" spans="1:14" ht="33" x14ac:dyDescent="0.3">
      <c r="A331" s="31">
        <v>60</v>
      </c>
      <c r="B331" s="32" t="s">
        <v>595</v>
      </c>
      <c r="C331" s="33" t="s">
        <v>596</v>
      </c>
      <c r="D331" s="33" t="s">
        <v>597</v>
      </c>
      <c r="E331" s="32" t="s">
        <v>598</v>
      </c>
      <c r="F331" s="34">
        <v>3</v>
      </c>
      <c r="G331" s="35">
        <v>13921</v>
      </c>
      <c r="H331" s="33" t="s">
        <v>600</v>
      </c>
      <c r="I331" s="33">
        <v>1106</v>
      </c>
      <c r="J331" s="33"/>
      <c r="K331" s="33"/>
      <c r="L331" s="36">
        <f>SUM(I331:K331)</f>
        <v>1106</v>
      </c>
      <c r="M331" s="32"/>
      <c r="N331" s="37" t="str">
        <f>CONCATENATE(F331,"-",G331)</f>
        <v>3-13921</v>
      </c>
    </row>
    <row r="332" spans="1:14" ht="33" x14ac:dyDescent="0.3">
      <c r="A332" s="31">
        <v>60</v>
      </c>
      <c r="B332" s="32" t="s">
        <v>595</v>
      </c>
      <c r="C332" s="33" t="s">
        <v>596</v>
      </c>
      <c r="D332" s="33" t="s">
        <v>597</v>
      </c>
      <c r="E332" s="32" t="s">
        <v>598</v>
      </c>
      <c r="F332" s="34">
        <v>3</v>
      </c>
      <c r="G332" s="35">
        <v>14307</v>
      </c>
      <c r="H332" s="33" t="s">
        <v>601</v>
      </c>
      <c r="I332" s="33"/>
      <c r="J332" s="33">
        <v>38432</v>
      </c>
      <c r="K332" s="33">
        <v>28034</v>
      </c>
      <c r="L332" s="36">
        <f t="shared" si="21"/>
        <v>66466</v>
      </c>
      <c r="M332" s="32"/>
      <c r="N332" s="37" t="str">
        <f t="shared" si="25"/>
        <v>3-14307</v>
      </c>
    </row>
    <row r="333" spans="1:14" ht="33.75" thickBot="1" x14ac:dyDescent="0.35">
      <c r="A333" s="31">
        <v>60</v>
      </c>
      <c r="B333" s="32" t="s">
        <v>595</v>
      </c>
      <c r="C333" s="33" t="s">
        <v>596</v>
      </c>
      <c r="D333" s="33" t="s">
        <v>597</v>
      </c>
      <c r="E333" s="32" t="s">
        <v>598</v>
      </c>
      <c r="F333" s="34">
        <v>3</v>
      </c>
      <c r="G333" s="35">
        <v>419706</v>
      </c>
      <c r="H333" s="33" t="s">
        <v>602</v>
      </c>
      <c r="I333" s="33"/>
      <c r="J333" s="33">
        <v>316943</v>
      </c>
      <c r="K333" s="33">
        <v>181073</v>
      </c>
      <c r="L333" s="36">
        <f t="shared" si="21"/>
        <v>498016</v>
      </c>
      <c r="M333" s="32"/>
      <c r="N333" s="37" t="str">
        <f t="shared" si="25"/>
        <v>3-419706</v>
      </c>
    </row>
    <row r="334" spans="1:14" ht="33" x14ac:dyDescent="0.3">
      <c r="A334" s="24">
        <v>61</v>
      </c>
      <c r="B334" s="25" t="s">
        <v>603</v>
      </c>
      <c r="C334" s="26" t="s">
        <v>604</v>
      </c>
      <c r="D334" s="26" t="s">
        <v>75</v>
      </c>
      <c r="E334" s="25" t="s">
        <v>605</v>
      </c>
      <c r="F334" s="27">
        <v>4</v>
      </c>
      <c r="G334" s="28">
        <v>12169</v>
      </c>
      <c r="H334" s="26" t="s">
        <v>606</v>
      </c>
      <c r="I334" s="26">
        <v>5702</v>
      </c>
      <c r="J334" s="26"/>
      <c r="K334" s="26"/>
      <c r="L334" s="29">
        <f t="shared" si="21"/>
        <v>5702</v>
      </c>
      <c r="M334" s="25"/>
      <c r="N334" s="30" t="str">
        <f t="shared" si="25"/>
        <v>4-12169</v>
      </c>
    </row>
    <row r="335" spans="1:14" ht="33" x14ac:dyDescent="0.3">
      <c r="A335" s="31">
        <v>61</v>
      </c>
      <c r="B335" s="32" t="s">
        <v>603</v>
      </c>
      <c r="C335" s="33" t="s">
        <v>604</v>
      </c>
      <c r="D335" s="33" t="s">
        <v>75</v>
      </c>
      <c r="E335" s="32" t="s">
        <v>605</v>
      </c>
      <c r="F335" s="34">
        <v>4</v>
      </c>
      <c r="G335" s="35">
        <v>12385</v>
      </c>
      <c r="H335" s="33" t="s">
        <v>607</v>
      </c>
      <c r="I335" s="33"/>
      <c r="J335" s="33">
        <v>3560</v>
      </c>
      <c r="K335" s="33">
        <v>2052</v>
      </c>
      <c r="L335" s="36">
        <f t="shared" si="21"/>
        <v>5612</v>
      </c>
      <c r="M335" s="32"/>
      <c r="N335" s="37" t="str">
        <f t="shared" si="25"/>
        <v>4-12385</v>
      </c>
    </row>
    <row r="336" spans="1:14" ht="33" x14ac:dyDescent="0.3">
      <c r="A336" s="31">
        <v>61</v>
      </c>
      <c r="B336" s="32" t="s">
        <v>603</v>
      </c>
      <c r="C336" s="33" t="s">
        <v>604</v>
      </c>
      <c r="D336" s="33" t="s">
        <v>75</v>
      </c>
      <c r="E336" s="32" t="s">
        <v>605</v>
      </c>
      <c r="F336" s="34">
        <v>4</v>
      </c>
      <c r="G336" s="35">
        <v>12399</v>
      </c>
      <c r="H336" s="33" t="s">
        <v>608</v>
      </c>
      <c r="I336" s="33"/>
      <c r="J336" s="33">
        <v>128041</v>
      </c>
      <c r="K336" s="33">
        <v>69715</v>
      </c>
      <c r="L336" s="36">
        <f>SUM(I336:K336)</f>
        <v>197756</v>
      </c>
      <c r="M336" s="32" t="s">
        <v>609</v>
      </c>
      <c r="N336" s="37" t="str">
        <f t="shared" si="25"/>
        <v>4-12399</v>
      </c>
    </row>
    <row r="337" spans="1:14" s="74" customFormat="1" ht="33" x14ac:dyDescent="0.3">
      <c r="A337" s="131">
        <v>61</v>
      </c>
      <c r="B337" s="132" t="s">
        <v>603</v>
      </c>
      <c r="C337" s="133" t="s">
        <v>604</v>
      </c>
      <c r="D337" s="133" t="s">
        <v>75</v>
      </c>
      <c r="E337" s="132" t="s">
        <v>605</v>
      </c>
      <c r="F337" s="134">
        <v>4</v>
      </c>
      <c r="G337" s="135">
        <v>143642</v>
      </c>
      <c r="H337" s="133" t="s">
        <v>610</v>
      </c>
      <c r="I337" s="133">
        <v>5000</v>
      </c>
      <c r="J337" s="133"/>
      <c r="K337" s="133"/>
      <c r="L337" s="136">
        <f t="shared" ref="L337" si="26">SUM(I337:K337)</f>
        <v>5000</v>
      </c>
      <c r="M337" s="132" t="s">
        <v>223</v>
      </c>
      <c r="N337" s="137" t="str">
        <f t="shared" si="25"/>
        <v>4-143642</v>
      </c>
    </row>
    <row r="338" spans="1:14" ht="33.75" thickBot="1" x14ac:dyDescent="0.35">
      <c r="A338" s="140">
        <v>61</v>
      </c>
      <c r="B338" s="141" t="s">
        <v>603</v>
      </c>
      <c r="C338" s="142" t="s">
        <v>604</v>
      </c>
      <c r="D338" s="142" t="s">
        <v>611</v>
      </c>
      <c r="E338" s="143" t="s">
        <v>605</v>
      </c>
      <c r="F338" s="144">
        <v>4</v>
      </c>
      <c r="G338" s="145">
        <v>200120</v>
      </c>
      <c r="H338" s="142" t="s">
        <v>607</v>
      </c>
      <c r="I338" s="146"/>
      <c r="J338" s="146">
        <v>265</v>
      </c>
      <c r="K338" s="146">
        <v>223</v>
      </c>
      <c r="L338" s="36">
        <f>SUM(I338:K338)</f>
        <v>488</v>
      </c>
      <c r="M338" s="141" t="s">
        <v>612</v>
      </c>
      <c r="N338" s="147" t="s">
        <v>613</v>
      </c>
    </row>
    <row r="339" spans="1:14" ht="33" x14ac:dyDescent="0.3">
      <c r="A339" s="24">
        <v>62</v>
      </c>
      <c r="B339" s="25" t="s">
        <v>614</v>
      </c>
      <c r="C339" s="26" t="s">
        <v>615</v>
      </c>
      <c r="D339" s="26" t="s">
        <v>616</v>
      </c>
      <c r="E339" s="25" t="s">
        <v>617</v>
      </c>
      <c r="F339" s="27">
        <v>7</v>
      </c>
      <c r="G339" s="28">
        <v>116919</v>
      </c>
      <c r="H339" s="26" t="s">
        <v>618</v>
      </c>
      <c r="I339" s="26"/>
      <c r="J339" s="26">
        <v>9461</v>
      </c>
      <c r="K339" s="26">
        <v>3994</v>
      </c>
      <c r="L339" s="29">
        <f t="shared" si="21"/>
        <v>13455</v>
      </c>
      <c r="M339" s="25"/>
      <c r="N339" s="30" t="str">
        <f t="shared" si="25"/>
        <v>7-116919</v>
      </c>
    </row>
    <row r="340" spans="1:14" ht="33" x14ac:dyDescent="0.3">
      <c r="A340" s="31">
        <v>62</v>
      </c>
      <c r="B340" s="32" t="s">
        <v>614</v>
      </c>
      <c r="C340" s="33" t="s">
        <v>615</v>
      </c>
      <c r="D340" s="33" t="s">
        <v>616</v>
      </c>
      <c r="E340" s="32" t="s">
        <v>617</v>
      </c>
      <c r="F340" s="34">
        <v>7</v>
      </c>
      <c r="G340" s="35">
        <v>128354</v>
      </c>
      <c r="H340" s="33" t="s">
        <v>619</v>
      </c>
      <c r="I340" s="33"/>
      <c r="J340" s="33">
        <v>1933</v>
      </c>
      <c r="K340" s="33">
        <v>1141</v>
      </c>
      <c r="L340" s="36">
        <f t="shared" ref="L340:L345" si="27">SUM(I340:K340)</f>
        <v>3074</v>
      </c>
      <c r="M340" s="32"/>
      <c r="N340" s="37" t="str">
        <f t="shared" si="25"/>
        <v>7-128354</v>
      </c>
    </row>
    <row r="341" spans="1:14" ht="33" x14ac:dyDescent="0.3">
      <c r="A341" s="31">
        <v>62</v>
      </c>
      <c r="B341" s="32" t="s">
        <v>614</v>
      </c>
      <c r="C341" s="33" t="s">
        <v>615</v>
      </c>
      <c r="D341" s="33" t="s">
        <v>616</v>
      </c>
      <c r="E341" s="32" t="s">
        <v>617</v>
      </c>
      <c r="F341" s="34">
        <v>7</v>
      </c>
      <c r="G341" s="35">
        <v>128355</v>
      </c>
      <c r="H341" s="33" t="s">
        <v>620</v>
      </c>
      <c r="I341" s="33"/>
      <c r="J341" s="33">
        <v>832</v>
      </c>
      <c r="K341" s="33">
        <v>498</v>
      </c>
      <c r="L341" s="36">
        <f t="shared" si="27"/>
        <v>1330</v>
      </c>
      <c r="M341" s="32"/>
      <c r="N341" s="37" t="str">
        <f t="shared" si="25"/>
        <v>7-128355</v>
      </c>
    </row>
    <row r="342" spans="1:14" ht="33" x14ac:dyDescent="0.3">
      <c r="A342" s="31">
        <v>62</v>
      </c>
      <c r="B342" s="32" t="s">
        <v>614</v>
      </c>
      <c r="C342" s="33" t="s">
        <v>615</v>
      </c>
      <c r="D342" s="33" t="s">
        <v>616</v>
      </c>
      <c r="E342" s="32" t="s">
        <v>617</v>
      </c>
      <c r="F342" s="34">
        <v>7</v>
      </c>
      <c r="G342" s="35">
        <v>128356</v>
      </c>
      <c r="H342" s="33" t="s">
        <v>621</v>
      </c>
      <c r="I342" s="33"/>
      <c r="J342" s="33">
        <v>3800</v>
      </c>
      <c r="K342" s="33">
        <v>919</v>
      </c>
      <c r="L342" s="36">
        <f t="shared" si="27"/>
        <v>4719</v>
      </c>
      <c r="M342" s="32"/>
      <c r="N342" s="37" t="str">
        <f t="shared" si="25"/>
        <v>7-128356</v>
      </c>
    </row>
    <row r="343" spans="1:14" ht="33" x14ac:dyDescent="0.3">
      <c r="A343" s="31">
        <v>62</v>
      </c>
      <c r="B343" s="32" t="s">
        <v>614</v>
      </c>
      <c r="C343" s="33" t="s">
        <v>615</v>
      </c>
      <c r="D343" s="33" t="s">
        <v>616</v>
      </c>
      <c r="E343" s="32" t="s">
        <v>617</v>
      </c>
      <c r="F343" s="34">
        <v>7</v>
      </c>
      <c r="G343" s="35">
        <v>128357</v>
      </c>
      <c r="H343" s="33" t="s">
        <v>622</v>
      </c>
      <c r="I343" s="33"/>
      <c r="J343" s="33">
        <v>2568</v>
      </c>
      <c r="K343" s="33">
        <v>799</v>
      </c>
      <c r="L343" s="36">
        <f t="shared" si="27"/>
        <v>3367</v>
      </c>
      <c r="M343" s="32"/>
      <c r="N343" s="37" t="str">
        <f t="shared" si="25"/>
        <v>7-128357</v>
      </c>
    </row>
    <row r="344" spans="1:14" ht="33" x14ac:dyDescent="0.3">
      <c r="A344" s="31">
        <v>62</v>
      </c>
      <c r="B344" s="32" t="s">
        <v>614</v>
      </c>
      <c r="C344" s="33" t="s">
        <v>615</v>
      </c>
      <c r="D344" s="33" t="s">
        <v>616</v>
      </c>
      <c r="E344" s="32" t="s">
        <v>617</v>
      </c>
      <c r="F344" s="34">
        <v>7</v>
      </c>
      <c r="G344" s="35">
        <v>132192</v>
      </c>
      <c r="H344" s="33" t="s">
        <v>623</v>
      </c>
      <c r="I344" s="33"/>
      <c r="J344" s="33">
        <v>72080</v>
      </c>
      <c r="K344" s="33">
        <v>41162</v>
      </c>
      <c r="L344" s="36">
        <f t="shared" si="27"/>
        <v>113242</v>
      </c>
      <c r="M344" s="32"/>
      <c r="N344" s="37" t="str">
        <f t="shared" si="25"/>
        <v>7-132192</v>
      </c>
    </row>
    <row r="345" spans="1:14" ht="33" x14ac:dyDescent="0.3">
      <c r="A345" s="31">
        <v>62</v>
      </c>
      <c r="B345" s="32" t="s">
        <v>614</v>
      </c>
      <c r="C345" s="33" t="s">
        <v>615</v>
      </c>
      <c r="D345" s="33" t="s">
        <v>616</v>
      </c>
      <c r="E345" s="32" t="s">
        <v>617</v>
      </c>
      <c r="F345" s="34">
        <v>7</v>
      </c>
      <c r="G345" s="35">
        <v>132194</v>
      </c>
      <c r="H345" s="33" t="s">
        <v>624</v>
      </c>
      <c r="I345" s="33"/>
      <c r="J345" s="33">
        <v>26900</v>
      </c>
      <c r="K345" s="33">
        <v>1992</v>
      </c>
      <c r="L345" s="36">
        <f t="shared" si="27"/>
        <v>28892</v>
      </c>
      <c r="M345" s="32"/>
      <c r="N345" s="37" t="str">
        <f t="shared" si="25"/>
        <v>7-132194</v>
      </c>
    </row>
    <row r="346" spans="1:14" ht="33" x14ac:dyDescent="0.3">
      <c r="A346" s="31">
        <v>62</v>
      </c>
      <c r="B346" s="32" t="s">
        <v>614</v>
      </c>
      <c r="C346" s="33" t="s">
        <v>615</v>
      </c>
      <c r="D346" s="33" t="s">
        <v>616</v>
      </c>
      <c r="E346" s="32" t="s">
        <v>617</v>
      </c>
      <c r="F346" s="34">
        <v>7</v>
      </c>
      <c r="G346" s="35">
        <v>132290</v>
      </c>
      <c r="H346" s="33" t="s">
        <v>625</v>
      </c>
      <c r="I346" s="33">
        <v>3305</v>
      </c>
      <c r="J346" s="33"/>
      <c r="K346" s="33"/>
      <c r="L346" s="36">
        <f t="shared" si="21"/>
        <v>3305</v>
      </c>
      <c r="M346" s="32"/>
      <c r="N346" s="37" t="str">
        <f t="shared" si="25"/>
        <v>7-132290</v>
      </c>
    </row>
    <row r="347" spans="1:14" ht="33" x14ac:dyDescent="0.3">
      <c r="A347" s="31">
        <v>62</v>
      </c>
      <c r="B347" s="32" t="s">
        <v>614</v>
      </c>
      <c r="C347" s="33" t="s">
        <v>615</v>
      </c>
      <c r="D347" s="33" t="s">
        <v>616</v>
      </c>
      <c r="E347" s="32" t="s">
        <v>617</v>
      </c>
      <c r="F347" s="34">
        <v>7</v>
      </c>
      <c r="G347" s="35">
        <v>158684</v>
      </c>
      <c r="H347" s="33" t="s">
        <v>626</v>
      </c>
      <c r="I347" s="33"/>
      <c r="J347" s="33">
        <v>6045</v>
      </c>
      <c r="K347" s="33">
        <v>1843</v>
      </c>
      <c r="L347" s="36">
        <f>SUM(I347:K347)</f>
        <v>7888</v>
      </c>
      <c r="M347" s="32"/>
      <c r="N347" s="37" t="str">
        <f>CONCATENATE(F347,"-",G347)</f>
        <v>7-158684</v>
      </c>
    </row>
    <row r="348" spans="1:14" ht="33" x14ac:dyDescent="0.3">
      <c r="A348" s="31">
        <v>62</v>
      </c>
      <c r="B348" s="32" t="s">
        <v>614</v>
      </c>
      <c r="C348" s="33" t="s">
        <v>615</v>
      </c>
      <c r="D348" s="33" t="s">
        <v>616</v>
      </c>
      <c r="E348" s="32" t="s">
        <v>617</v>
      </c>
      <c r="F348" s="34">
        <v>7</v>
      </c>
      <c r="G348" s="35">
        <v>1828</v>
      </c>
      <c r="H348" s="33" t="s">
        <v>627</v>
      </c>
      <c r="I348" s="33"/>
      <c r="J348" s="33">
        <v>153387</v>
      </c>
      <c r="K348" s="33">
        <v>95668</v>
      </c>
      <c r="L348" s="36">
        <f t="shared" ref="L348:L417" si="28">SUM(I348:K348)</f>
        <v>249055</v>
      </c>
      <c r="M348" s="32"/>
      <c r="N348" s="37" t="str">
        <f t="shared" si="25"/>
        <v>7-1828</v>
      </c>
    </row>
    <row r="349" spans="1:14" ht="33" x14ac:dyDescent="0.3">
      <c r="A349" s="31">
        <v>62</v>
      </c>
      <c r="B349" s="32" t="s">
        <v>614</v>
      </c>
      <c r="C349" s="33" t="s">
        <v>615</v>
      </c>
      <c r="D349" s="33" t="s">
        <v>616</v>
      </c>
      <c r="E349" s="32" t="s">
        <v>617</v>
      </c>
      <c r="F349" s="34">
        <v>7</v>
      </c>
      <c r="G349" s="78">
        <v>2095</v>
      </c>
      <c r="H349" s="76" t="s">
        <v>628</v>
      </c>
      <c r="I349" s="33"/>
      <c r="J349" s="33">
        <v>4365</v>
      </c>
      <c r="K349" s="33">
        <v>3940</v>
      </c>
      <c r="L349" s="36">
        <f>SUM(I349:K349)</f>
        <v>8305</v>
      </c>
      <c r="M349" s="32"/>
      <c r="N349" s="37" t="str">
        <f>CONCATENATE(F349,"-",G349)</f>
        <v>7-2095</v>
      </c>
    </row>
    <row r="350" spans="1:14" ht="33" x14ac:dyDescent="0.3">
      <c r="A350" s="31">
        <v>62</v>
      </c>
      <c r="B350" s="32" t="s">
        <v>614</v>
      </c>
      <c r="C350" s="33" t="s">
        <v>615</v>
      </c>
      <c r="D350" s="33" t="s">
        <v>616</v>
      </c>
      <c r="E350" s="32" t="s">
        <v>617</v>
      </c>
      <c r="F350" s="34">
        <v>7</v>
      </c>
      <c r="G350" s="35">
        <v>2501</v>
      </c>
      <c r="H350" s="33" t="s">
        <v>629</v>
      </c>
      <c r="I350" s="33"/>
      <c r="J350" s="33">
        <v>15680</v>
      </c>
      <c r="K350" s="33">
        <v>5485</v>
      </c>
      <c r="L350" s="36">
        <f t="shared" si="28"/>
        <v>21165</v>
      </c>
      <c r="M350" s="32"/>
      <c r="N350" s="37" t="str">
        <f t="shared" si="25"/>
        <v>7-2501</v>
      </c>
    </row>
    <row r="351" spans="1:14" ht="33" x14ac:dyDescent="0.3">
      <c r="A351" s="31">
        <v>62</v>
      </c>
      <c r="B351" s="32" t="s">
        <v>614</v>
      </c>
      <c r="C351" s="33" t="s">
        <v>615</v>
      </c>
      <c r="D351" s="33" t="s">
        <v>616</v>
      </c>
      <c r="E351" s="32" t="s">
        <v>617</v>
      </c>
      <c r="F351" s="34">
        <v>7</v>
      </c>
      <c r="G351" s="35">
        <v>3831</v>
      </c>
      <c r="H351" s="33" t="s">
        <v>630</v>
      </c>
      <c r="I351" s="33">
        <v>11289</v>
      </c>
      <c r="J351" s="33"/>
      <c r="K351" s="33"/>
      <c r="L351" s="36">
        <f t="shared" si="28"/>
        <v>11289</v>
      </c>
      <c r="M351" s="32"/>
      <c r="N351" s="37" t="str">
        <f t="shared" si="25"/>
        <v>7-3831</v>
      </c>
    </row>
    <row r="352" spans="1:14" ht="33" x14ac:dyDescent="0.3">
      <c r="A352" s="31">
        <v>62</v>
      </c>
      <c r="B352" s="32" t="s">
        <v>614</v>
      </c>
      <c r="C352" s="33" t="s">
        <v>615</v>
      </c>
      <c r="D352" s="33" t="s">
        <v>616</v>
      </c>
      <c r="E352" s="32" t="s">
        <v>617</v>
      </c>
      <c r="F352" s="34">
        <v>7</v>
      </c>
      <c r="G352" s="35">
        <v>3971</v>
      </c>
      <c r="H352" s="33" t="s">
        <v>631</v>
      </c>
      <c r="I352" s="33">
        <v>4029</v>
      </c>
      <c r="J352" s="33"/>
      <c r="K352" s="33"/>
      <c r="L352" s="36">
        <f t="shared" si="28"/>
        <v>4029</v>
      </c>
      <c r="M352" s="32"/>
      <c r="N352" s="37" t="str">
        <f t="shared" si="25"/>
        <v>7-3971</v>
      </c>
    </row>
    <row r="353" spans="1:14" ht="33" x14ac:dyDescent="0.3">
      <c r="A353" s="31">
        <v>62</v>
      </c>
      <c r="B353" s="32" t="s">
        <v>614</v>
      </c>
      <c r="C353" s="33" t="s">
        <v>615</v>
      </c>
      <c r="D353" s="33" t="s">
        <v>616</v>
      </c>
      <c r="E353" s="32" t="s">
        <v>617</v>
      </c>
      <c r="F353" s="34">
        <v>7</v>
      </c>
      <c r="G353" s="35">
        <v>4330</v>
      </c>
      <c r="H353" s="33" t="s">
        <v>632</v>
      </c>
      <c r="I353" s="33"/>
      <c r="J353" s="33">
        <v>140</v>
      </c>
      <c r="K353" s="33">
        <v>165</v>
      </c>
      <c r="L353" s="36">
        <f t="shared" si="28"/>
        <v>305</v>
      </c>
      <c r="M353" s="32"/>
      <c r="N353" s="37" t="str">
        <f t="shared" si="25"/>
        <v>7-4330</v>
      </c>
    </row>
    <row r="354" spans="1:14" ht="33" x14ac:dyDescent="0.3">
      <c r="A354" s="31">
        <v>62</v>
      </c>
      <c r="B354" s="32" t="s">
        <v>614</v>
      </c>
      <c r="C354" s="33" t="s">
        <v>615</v>
      </c>
      <c r="D354" s="33" t="s">
        <v>616</v>
      </c>
      <c r="E354" s="32" t="s">
        <v>617</v>
      </c>
      <c r="F354" s="34">
        <v>7</v>
      </c>
      <c r="G354" s="35">
        <v>8013130</v>
      </c>
      <c r="H354" s="33" t="s">
        <v>633</v>
      </c>
      <c r="I354" s="33"/>
      <c r="J354" s="33">
        <v>40000</v>
      </c>
      <c r="K354" s="33">
        <v>10000</v>
      </c>
      <c r="L354" s="36">
        <f>SUM(I354:K354)</f>
        <v>50000</v>
      </c>
      <c r="M354" s="32" t="s">
        <v>223</v>
      </c>
      <c r="N354" s="37" t="str">
        <f>CONCATENATE(F354,"-",G354)</f>
        <v>7-8013130</v>
      </c>
    </row>
    <row r="355" spans="1:14" ht="33" x14ac:dyDescent="0.3">
      <c r="A355" s="31">
        <v>62</v>
      </c>
      <c r="B355" s="32" t="s">
        <v>614</v>
      </c>
      <c r="C355" s="33" t="s">
        <v>615</v>
      </c>
      <c r="D355" s="33" t="s">
        <v>616</v>
      </c>
      <c r="E355" s="32" t="s">
        <v>617</v>
      </c>
      <c r="F355" s="34">
        <v>7</v>
      </c>
      <c r="G355" s="35" t="s">
        <v>237</v>
      </c>
      <c r="H355" s="33" t="s">
        <v>634</v>
      </c>
      <c r="I355" s="33"/>
      <c r="J355" s="33"/>
      <c r="K355" s="33"/>
      <c r="L355" s="36"/>
      <c r="M355" s="32" t="s">
        <v>635</v>
      </c>
      <c r="N355" s="37"/>
    </row>
    <row r="356" spans="1:14" ht="33" x14ac:dyDescent="0.3">
      <c r="A356" s="31">
        <v>62</v>
      </c>
      <c r="B356" s="32" t="s">
        <v>614</v>
      </c>
      <c r="C356" s="33" t="s">
        <v>615</v>
      </c>
      <c r="D356" s="33" t="s">
        <v>616</v>
      </c>
      <c r="E356" s="32" t="s">
        <v>617</v>
      </c>
      <c r="F356" s="34">
        <v>7</v>
      </c>
      <c r="G356" s="35" t="s">
        <v>237</v>
      </c>
      <c r="H356" s="33" t="s">
        <v>636</v>
      </c>
      <c r="I356" s="33"/>
      <c r="J356" s="33"/>
      <c r="K356" s="33"/>
      <c r="L356" s="36"/>
      <c r="M356" s="32" t="s">
        <v>635</v>
      </c>
      <c r="N356" s="37"/>
    </row>
    <row r="357" spans="1:14" ht="33" x14ac:dyDescent="0.3">
      <c r="A357" s="31">
        <v>62</v>
      </c>
      <c r="B357" s="32" t="s">
        <v>614</v>
      </c>
      <c r="C357" s="33" t="s">
        <v>615</v>
      </c>
      <c r="D357" s="33" t="s">
        <v>616</v>
      </c>
      <c r="E357" s="32" t="s">
        <v>617</v>
      </c>
      <c r="F357" s="34">
        <v>7</v>
      </c>
      <c r="G357" s="35">
        <v>8035231</v>
      </c>
      <c r="H357" s="33" t="s">
        <v>637</v>
      </c>
      <c r="I357" s="33"/>
      <c r="J357" s="33">
        <v>4872</v>
      </c>
      <c r="K357" s="33">
        <v>3481</v>
      </c>
      <c r="L357" s="36">
        <f>SUM(I357:K357)</f>
        <v>8353</v>
      </c>
      <c r="M357" s="32"/>
      <c r="N357" s="37" t="str">
        <f>CONCATENATE(F357,"-",G357)</f>
        <v>7-8035231</v>
      </c>
    </row>
    <row r="358" spans="1:14" ht="33" x14ac:dyDescent="0.3">
      <c r="A358" s="31">
        <v>62</v>
      </c>
      <c r="B358" s="32" t="s">
        <v>614</v>
      </c>
      <c r="C358" s="33" t="s">
        <v>615</v>
      </c>
      <c r="D358" s="33" t="s">
        <v>616</v>
      </c>
      <c r="E358" s="32" t="s">
        <v>617</v>
      </c>
      <c r="F358" s="34">
        <v>7</v>
      </c>
      <c r="G358" s="35">
        <v>8001846</v>
      </c>
      <c r="H358" s="33" t="s">
        <v>638</v>
      </c>
      <c r="I358" s="33"/>
      <c r="J358" s="33">
        <v>31706</v>
      </c>
      <c r="K358" s="33">
        <v>17548</v>
      </c>
      <c r="L358" s="36">
        <f>SUM(I358:K358)</f>
        <v>49254</v>
      </c>
      <c r="M358" s="32"/>
      <c r="N358" s="37" t="str">
        <f>CONCATENATE(F358,"-",G358)</f>
        <v>7-8001846</v>
      </c>
    </row>
    <row r="359" spans="1:14" ht="33.75" thickBot="1" x14ac:dyDescent="0.35">
      <c r="A359" s="120">
        <v>62</v>
      </c>
      <c r="B359" s="83" t="s">
        <v>614</v>
      </c>
      <c r="C359" s="84" t="s">
        <v>615</v>
      </c>
      <c r="D359" s="84" t="s">
        <v>616</v>
      </c>
      <c r="E359" s="83" t="s">
        <v>617</v>
      </c>
      <c r="F359" s="85">
        <v>7</v>
      </c>
      <c r="G359" s="86" t="s">
        <v>237</v>
      </c>
      <c r="H359" s="84" t="s">
        <v>639</v>
      </c>
      <c r="I359" s="84"/>
      <c r="J359" s="84"/>
      <c r="K359" s="84"/>
      <c r="L359" s="87"/>
      <c r="M359" s="83" t="s">
        <v>635</v>
      </c>
      <c r="N359" s="88"/>
    </row>
    <row r="360" spans="1:14" ht="33" x14ac:dyDescent="0.3">
      <c r="A360" s="24">
        <v>63</v>
      </c>
      <c r="B360" s="25" t="s">
        <v>640</v>
      </c>
      <c r="C360" s="26" t="s">
        <v>641</v>
      </c>
      <c r="D360" s="26" t="s">
        <v>642</v>
      </c>
      <c r="E360" s="25" t="s">
        <v>643</v>
      </c>
      <c r="F360" s="27">
        <v>7</v>
      </c>
      <c r="G360" s="28">
        <v>9300</v>
      </c>
      <c r="H360" s="26" t="s">
        <v>644</v>
      </c>
      <c r="I360" s="26"/>
      <c r="J360" s="26">
        <v>26762</v>
      </c>
      <c r="K360" s="26">
        <v>11054</v>
      </c>
      <c r="L360" s="29">
        <f t="shared" si="28"/>
        <v>37816</v>
      </c>
      <c r="M360" s="25"/>
      <c r="N360" s="30" t="str">
        <f t="shared" si="25"/>
        <v>7-9300</v>
      </c>
    </row>
    <row r="361" spans="1:14" ht="33" x14ac:dyDescent="0.3">
      <c r="A361" s="31">
        <v>63</v>
      </c>
      <c r="B361" s="32" t="s">
        <v>640</v>
      </c>
      <c r="C361" s="33" t="s">
        <v>641</v>
      </c>
      <c r="D361" s="33" t="s">
        <v>642</v>
      </c>
      <c r="E361" s="32" t="s">
        <v>643</v>
      </c>
      <c r="F361" s="34">
        <v>7</v>
      </c>
      <c r="G361" s="35">
        <v>9629</v>
      </c>
      <c r="H361" s="33" t="s">
        <v>645</v>
      </c>
      <c r="I361" s="33"/>
      <c r="J361" s="33">
        <v>155716</v>
      </c>
      <c r="K361" s="33">
        <v>132684</v>
      </c>
      <c r="L361" s="36">
        <f t="shared" si="28"/>
        <v>288400</v>
      </c>
      <c r="M361" s="32"/>
      <c r="N361" s="37" t="str">
        <f t="shared" si="25"/>
        <v>7-9629</v>
      </c>
    </row>
    <row r="362" spans="1:14" ht="33.75" thickBot="1" x14ac:dyDescent="0.35">
      <c r="A362" s="38">
        <v>63</v>
      </c>
      <c r="B362" s="39" t="s">
        <v>640</v>
      </c>
      <c r="C362" s="40" t="s">
        <v>641</v>
      </c>
      <c r="D362" s="40" t="s">
        <v>642</v>
      </c>
      <c r="E362" s="39" t="s">
        <v>643</v>
      </c>
      <c r="F362" s="41">
        <v>7</v>
      </c>
      <c r="G362" s="42">
        <v>9661</v>
      </c>
      <c r="H362" s="40" t="s">
        <v>646</v>
      </c>
      <c r="I362" s="40"/>
      <c r="J362" s="40">
        <v>5312</v>
      </c>
      <c r="K362" s="40">
        <v>5163</v>
      </c>
      <c r="L362" s="43">
        <f t="shared" si="28"/>
        <v>10475</v>
      </c>
      <c r="M362" s="39"/>
      <c r="N362" s="44" t="str">
        <f t="shared" si="25"/>
        <v>7-9661</v>
      </c>
    </row>
    <row r="363" spans="1:14" x14ac:dyDescent="0.3">
      <c r="A363" s="24">
        <v>64</v>
      </c>
      <c r="B363" s="25" t="s">
        <v>647</v>
      </c>
      <c r="C363" s="26" t="s">
        <v>648</v>
      </c>
      <c r="D363" s="26" t="s">
        <v>104</v>
      </c>
      <c r="E363" s="25" t="s">
        <v>649</v>
      </c>
      <c r="F363" s="27">
        <v>4</v>
      </c>
      <c r="G363" s="28">
        <v>10622</v>
      </c>
      <c r="H363" s="26" t="s">
        <v>650</v>
      </c>
      <c r="I363" s="26"/>
      <c r="J363" s="26">
        <v>2971</v>
      </c>
      <c r="K363" s="26">
        <v>1308</v>
      </c>
      <c r="L363" s="29">
        <f t="shared" si="28"/>
        <v>4279</v>
      </c>
      <c r="M363" s="25"/>
      <c r="N363" s="30" t="str">
        <f t="shared" si="25"/>
        <v>4-10622</v>
      </c>
    </row>
    <row r="364" spans="1:14" x14ac:dyDescent="0.3">
      <c r="A364" s="31">
        <v>64</v>
      </c>
      <c r="B364" s="32" t="s">
        <v>647</v>
      </c>
      <c r="C364" s="33" t="s">
        <v>648</v>
      </c>
      <c r="D364" s="33" t="s">
        <v>104</v>
      </c>
      <c r="E364" s="32" t="s">
        <v>649</v>
      </c>
      <c r="F364" s="34">
        <v>4</v>
      </c>
      <c r="G364" s="35">
        <v>10623</v>
      </c>
      <c r="H364" s="33" t="s">
        <v>651</v>
      </c>
      <c r="I364" s="33"/>
      <c r="J364" s="33">
        <v>266</v>
      </c>
      <c r="K364" s="33">
        <v>319</v>
      </c>
      <c r="L364" s="36">
        <f t="shared" si="28"/>
        <v>585</v>
      </c>
      <c r="M364" s="32"/>
      <c r="N364" s="37" t="str">
        <f t="shared" si="25"/>
        <v>4-10623</v>
      </c>
    </row>
    <row r="365" spans="1:14" ht="33" x14ac:dyDescent="0.3">
      <c r="A365" s="31">
        <v>64</v>
      </c>
      <c r="B365" s="32" t="s">
        <v>647</v>
      </c>
      <c r="C365" s="33" t="s">
        <v>648</v>
      </c>
      <c r="D365" s="33" t="s">
        <v>104</v>
      </c>
      <c r="E365" s="32" t="s">
        <v>649</v>
      </c>
      <c r="F365" s="34">
        <v>4</v>
      </c>
      <c r="G365" s="35">
        <v>11591</v>
      </c>
      <c r="H365" s="33" t="s">
        <v>652</v>
      </c>
      <c r="I365" s="33"/>
      <c r="J365" s="33">
        <v>278020</v>
      </c>
      <c r="K365" s="33">
        <v>178382</v>
      </c>
      <c r="L365" s="36">
        <f t="shared" si="28"/>
        <v>456402</v>
      </c>
      <c r="M365" s="32"/>
      <c r="N365" s="37" t="str">
        <f t="shared" si="25"/>
        <v>4-11591</v>
      </c>
    </row>
    <row r="366" spans="1:14" x14ac:dyDescent="0.3">
      <c r="A366" s="31">
        <v>64</v>
      </c>
      <c r="B366" s="32" t="s">
        <v>647</v>
      </c>
      <c r="C366" s="33" t="s">
        <v>648</v>
      </c>
      <c r="D366" s="33" t="s">
        <v>104</v>
      </c>
      <c r="E366" s="32" t="s">
        <v>649</v>
      </c>
      <c r="F366" s="34">
        <v>4</v>
      </c>
      <c r="G366" s="35">
        <v>12589</v>
      </c>
      <c r="H366" s="33" t="s">
        <v>653</v>
      </c>
      <c r="I366" s="33"/>
      <c r="J366" s="33">
        <v>1678</v>
      </c>
      <c r="K366" s="33">
        <v>926</v>
      </c>
      <c r="L366" s="36">
        <f>SUM(I366:K366)</f>
        <v>2604</v>
      </c>
      <c r="M366" s="32"/>
      <c r="N366" s="37" t="str">
        <f>CONCATENATE(F366,"-",G366)</f>
        <v>4-12589</v>
      </c>
    </row>
    <row r="367" spans="1:14" x14ac:dyDescent="0.3">
      <c r="A367" s="31">
        <v>64</v>
      </c>
      <c r="B367" s="32" t="s">
        <v>647</v>
      </c>
      <c r="C367" s="33" t="s">
        <v>648</v>
      </c>
      <c r="D367" s="33" t="s">
        <v>104</v>
      </c>
      <c r="E367" s="32" t="s">
        <v>649</v>
      </c>
      <c r="F367" s="34">
        <v>4</v>
      </c>
      <c r="G367" s="35">
        <v>12600</v>
      </c>
      <c r="H367" s="33" t="s">
        <v>653</v>
      </c>
      <c r="I367" s="33"/>
      <c r="J367" s="33">
        <v>309</v>
      </c>
      <c r="K367" s="33">
        <v>325</v>
      </c>
      <c r="L367" s="36">
        <f>SUM(I367:K367)</f>
        <v>634</v>
      </c>
      <c r="M367" s="32"/>
      <c r="N367" s="37" t="str">
        <f>CONCATENATE(F367,"-",G367)</f>
        <v>4-12600</v>
      </c>
    </row>
    <row r="368" spans="1:14" x14ac:dyDescent="0.3">
      <c r="A368" s="31">
        <v>64</v>
      </c>
      <c r="B368" s="32" t="s">
        <v>647</v>
      </c>
      <c r="C368" s="33" t="s">
        <v>648</v>
      </c>
      <c r="D368" s="33" t="s">
        <v>104</v>
      </c>
      <c r="E368" s="32" t="s">
        <v>649</v>
      </c>
      <c r="F368" s="34">
        <v>4</v>
      </c>
      <c r="G368" s="35">
        <v>224846</v>
      </c>
      <c r="H368" s="33" t="s">
        <v>654</v>
      </c>
      <c r="I368" s="33"/>
      <c r="J368" s="33">
        <v>2241</v>
      </c>
      <c r="K368" s="33">
        <v>1032</v>
      </c>
      <c r="L368" s="36">
        <f t="shared" si="28"/>
        <v>3273</v>
      </c>
      <c r="M368" s="32"/>
      <c r="N368" s="37" t="str">
        <f t="shared" si="25"/>
        <v>4-224846</v>
      </c>
    </row>
    <row r="369" spans="1:17" ht="33" x14ac:dyDescent="0.3">
      <c r="A369" s="31">
        <v>64</v>
      </c>
      <c r="B369" s="32" t="s">
        <v>647</v>
      </c>
      <c r="C369" s="33" t="s">
        <v>648</v>
      </c>
      <c r="D369" s="33" t="s">
        <v>104</v>
      </c>
      <c r="E369" s="32" t="s">
        <v>649</v>
      </c>
      <c r="F369" s="34">
        <v>4</v>
      </c>
      <c r="G369" s="35">
        <v>228608</v>
      </c>
      <c r="H369" s="33" t="s">
        <v>655</v>
      </c>
      <c r="I369" s="33"/>
      <c r="J369" s="33">
        <v>2068</v>
      </c>
      <c r="K369" s="33">
        <v>868</v>
      </c>
      <c r="L369" s="36">
        <f t="shared" si="28"/>
        <v>2936</v>
      </c>
      <c r="M369" s="32"/>
      <c r="N369" s="37" t="str">
        <f t="shared" si="25"/>
        <v>4-228608</v>
      </c>
    </row>
    <row r="370" spans="1:17" ht="33" x14ac:dyDescent="0.3">
      <c r="A370" s="31">
        <v>64</v>
      </c>
      <c r="B370" s="32" t="s">
        <v>647</v>
      </c>
      <c r="C370" s="33" t="s">
        <v>648</v>
      </c>
      <c r="D370" s="33" t="s">
        <v>104</v>
      </c>
      <c r="E370" s="32" t="s">
        <v>649</v>
      </c>
      <c r="F370" s="34">
        <v>4</v>
      </c>
      <c r="G370" s="35">
        <v>232854</v>
      </c>
      <c r="H370" s="33" t="s">
        <v>656</v>
      </c>
      <c r="I370" s="33"/>
      <c r="J370" s="33">
        <v>2169</v>
      </c>
      <c r="K370" s="33">
        <v>290</v>
      </c>
      <c r="L370" s="36">
        <f t="shared" si="28"/>
        <v>2459</v>
      </c>
      <c r="M370" s="32"/>
      <c r="N370" s="37" t="str">
        <f t="shared" si="25"/>
        <v>4-232854</v>
      </c>
    </row>
    <row r="371" spans="1:17" ht="33" x14ac:dyDescent="0.3">
      <c r="A371" s="121">
        <v>64</v>
      </c>
      <c r="B371" s="75" t="s">
        <v>647</v>
      </c>
      <c r="C371" s="76" t="s">
        <v>648</v>
      </c>
      <c r="D371" s="76" t="s">
        <v>104</v>
      </c>
      <c r="E371" s="75" t="s">
        <v>649</v>
      </c>
      <c r="F371" s="77">
        <v>4</v>
      </c>
      <c r="G371" s="78">
        <v>246079</v>
      </c>
      <c r="H371" s="76" t="s">
        <v>657</v>
      </c>
      <c r="I371" s="76"/>
      <c r="J371" s="76">
        <v>1292</v>
      </c>
      <c r="K371" s="76">
        <v>1525</v>
      </c>
      <c r="L371" s="79">
        <f>SUM(I371:K371)</f>
        <v>2817</v>
      </c>
      <c r="M371" s="75"/>
      <c r="N371" s="80" t="str">
        <f t="shared" si="25"/>
        <v>4-246079</v>
      </c>
    </row>
    <row r="372" spans="1:17" x14ac:dyDescent="0.3">
      <c r="A372" s="31">
        <v>64</v>
      </c>
      <c r="B372" s="32" t="s">
        <v>647</v>
      </c>
      <c r="C372" s="33" t="s">
        <v>648</v>
      </c>
      <c r="D372" s="33" t="s">
        <v>104</v>
      </c>
      <c r="E372" s="32" t="s">
        <v>649</v>
      </c>
      <c r="F372" s="34">
        <v>4</v>
      </c>
      <c r="G372" s="35">
        <v>262486</v>
      </c>
      <c r="H372" s="33" t="s">
        <v>658</v>
      </c>
      <c r="I372" s="33"/>
      <c r="J372" s="33">
        <v>9002</v>
      </c>
      <c r="K372" s="33">
        <v>2821</v>
      </c>
      <c r="L372" s="36">
        <f t="shared" si="28"/>
        <v>11823</v>
      </c>
      <c r="M372" s="32"/>
      <c r="N372" s="37" t="str">
        <f t="shared" si="25"/>
        <v>4-262486</v>
      </c>
    </row>
    <row r="373" spans="1:17" x14ac:dyDescent="0.3">
      <c r="A373" s="31">
        <v>64</v>
      </c>
      <c r="B373" s="32" t="s">
        <v>647</v>
      </c>
      <c r="C373" s="33" t="s">
        <v>648</v>
      </c>
      <c r="D373" s="33" t="s">
        <v>104</v>
      </c>
      <c r="E373" s="32" t="s">
        <v>649</v>
      </c>
      <c r="F373" s="34">
        <v>4</v>
      </c>
      <c r="G373" s="35">
        <v>262487</v>
      </c>
      <c r="H373" s="33" t="s">
        <v>659</v>
      </c>
      <c r="I373" s="33"/>
      <c r="J373" s="33">
        <v>5416</v>
      </c>
      <c r="K373" s="33">
        <v>787</v>
      </c>
      <c r="L373" s="36">
        <f t="shared" si="28"/>
        <v>6203</v>
      </c>
      <c r="M373" s="32"/>
      <c r="N373" s="37" t="str">
        <f t="shared" si="25"/>
        <v>4-262487</v>
      </c>
    </row>
    <row r="374" spans="1:17" x14ac:dyDescent="0.3">
      <c r="A374" s="31">
        <v>64</v>
      </c>
      <c r="B374" s="32" t="s">
        <v>647</v>
      </c>
      <c r="C374" s="33" t="s">
        <v>648</v>
      </c>
      <c r="D374" s="33" t="s">
        <v>104</v>
      </c>
      <c r="E374" s="32" t="s">
        <v>649</v>
      </c>
      <c r="F374" s="34">
        <v>4</v>
      </c>
      <c r="G374" s="35">
        <v>264967</v>
      </c>
      <c r="H374" s="33" t="s">
        <v>660</v>
      </c>
      <c r="I374" s="33"/>
      <c r="J374" s="33">
        <v>7173</v>
      </c>
      <c r="K374" s="33">
        <v>5385</v>
      </c>
      <c r="L374" s="36">
        <f t="shared" si="28"/>
        <v>12558</v>
      </c>
      <c r="M374" s="32"/>
      <c r="N374" s="37" t="str">
        <f t="shared" si="25"/>
        <v>4-264967</v>
      </c>
    </row>
    <row r="375" spans="1:17" ht="33.75" thickBot="1" x14ac:dyDescent="0.35">
      <c r="A375" s="31">
        <v>64</v>
      </c>
      <c r="B375" s="32" t="s">
        <v>647</v>
      </c>
      <c r="C375" s="33" t="s">
        <v>648</v>
      </c>
      <c r="D375" s="33" t="s">
        <v>104</v>
      </c>
      <c r="E375" s="32" t="s">
        <v>649</v>
      </c>
      <c r="F375" s="34">
        <v>4</v>
      </c>
      <c r="G375" s="35">
        <v>262488</v>
      </c>
      <c r="H375" s="33" t="s">
        <v>661</v>
      </c>
      <c r="I375" s="33"/>
      <c r="J375" s="33">
        <v>3267</v>
      </c>
      <c r="K375" s="33">
        <v>2260</v>
      </c>
      <c r="L375" s="36">
        <f t="shared" si="28"/>
        <v>5527</v>
      </c>
      <c r="M375" s="32"/>
      <c r="N375" s="37" t="str">
        <f t="shared" si="25"/>
        <v>4-262488</v>
      </c>
    </row>
    <row r="376" spans="1:17" ht="17.25" thickBot="1" x14ac:dyDescent="0.35">
      <c r="A376" s="52">
        <v>65</v>
      </c>
      <c r="B376" s="53" t="s">
        <v>662</v>
      </c>
      <c r="C376" s="54" t="s">
        <v>663</v>
      </c>
      <c r="D376" s="54" t="s">
        <v>664</v>
      </c>
      <c r="E376" s="53">
        <v>52013430</v>
      </c>
      <c r="F376" s="55">
        <v>3</v>
      </c>
      <c r="G376" s="56">
        <v>293995</v>
      </c>
      <c r="H376" s="54" t="s">
        <v>665</v>
      </c>
      <c r="I376" s="54"/>
      <c r="J376" s="54">
        <v>58735</v>
      </c>
      <c r="K376" s="54">
        <v>40940</v>
      </c>
      <c r="L376" s="57">
        <f t="shared" si="28"/>
        <v>99675</v>
      </c>
      <c r="M376" s="53"/>
      <c r="N376" s="58" t="str">
        <f t="shared" si="25"/>
        <v>3-293995</v>
      </c>
    </row>
    <row r="377" spans="1:17" ht="33" x14ac:dyDescent="0.3">
      <c r="A377" s="24">
        <v>66</v>
      </c>
      <c r="B377" s="25" t="s">
        <v>666</v>
      </c>
      <c r="C377" s="26" t="s">
        <v>667</v>
      </c>
      <c r="D377" s="26" t="s">
        <v>668</v>
      </c>
      <c r="E377" s="25" t="s">
        <v>669</v>
      </c>
      <c r="F377" s="27">
        <v>2</v>
      </c>
      <c r="G377" s="28">
        <v>8172</v>
      </c>
      <c r="H377" s="26" t="s">
        <v>670</v>
      </c>
      <c r="I377" s="26"/>
      <c r="J377" s="26">
        <v>36082</v>
      </c>
      <c r="K377" s="26">
        <v>10013</v>
      </c>
      <c r="L377" s="29">
        <f t="shared" si="28"/>
        <v>46095</v>
      </c>
      <c r="M377" s="25"/>
      <c r="N377" s="30" t="str">
        <f t="shared" si="25"/>
        <v>2-8172</v>
      </c>
    </row>
    <row r="378" spans="1:17" ht="33" x14ac:dyDescent="0.3">
      <c r="A378" s="31">
        <v>66</v>
      </c>
      <c r="B378" s="32" t="s">
        <v>666</v>
      </c>
      <c r="C378" s="33" t="s">
        <v>667</v>
      </c>
      <c r="D378" s="33" t="s">
        <v>668</v>
      </c>
      <c r="E378" s="32" t="s">
        <v>669</v>
      </c>
      <c r="F378" s="34">
        <v>2</v>
      </c>
      <c r="G378" s="35">
        <v>8611</v>
      </c>
      <c r="H378" s="33" t="s">
        <v>671</v>
      </c>
      <c r="I378" s="33"/>
      <c r="J378" s="33">
        <v>52471</v>
      </c>
      <c r="K378" s="33">
        <v>34873</v>
      </c>
      <c r="L378" s="36">
        <f t="shared" si="28"/>
        <v>87344</v>
      </c>
      <c r="M378" s="32"/>
      <c r="N378" s="37" t="str">
        <f t="shared" si="25"/>
        <v>2-8611</v>
      </c>
    </row>
    <row r="379" spans="1:17" ht="33" x14ac:dyDescent="0.3">
      <c r="A379" s="31">
        <v>66</v>
      </c>
      <c r="B379" s="32" t="s">
        <v>666</v>
      </c>
      <c r="C379" s="33" t="s">
        <v>667</v>
      </c>
      <c r="D379" s="33" t="s">
        <v>668</v>
      </c>
      <c r="E379" s="32" t="s">
        <v>669</v>
      </c>
      <c r="F379" s="34">
        <v>4</v>
      </c>
      <c r="G379" s="35">
        <v>587</v>
      </c>
      <c r="H379" s="33" t="s">
        <v>672</v>
      </c>
      <c r="I379" s="33">
        <v>3986</v>
      </c>
      <c r="J379" s="33"/>
      <c r="K379" s="33"/>
      <c r="L379" s="36">
        <f t="shared" si="28"/>
        <v>3986</v>
      </c>
      <c r="M379" s="32"/>
      <c r="N379" s="37" t="str">
        <f t="shared" si="25"/>
        <v>4-587</v>
      </c>
    </row>
    <row r="380" spans="1:17" ht="33" x14ac:dyDescent="0.3">
      <c r="A380" s="31">
        <v>66</v>
      </c>
      <c r="B380" s="32" t="s">
        <v>666</v>
      </c>
      <c r="C380" s="33" t="s">
        <v>673</v>
      </c>
      <c r="D380" s="33" t="s">
        <v>674</v>
      </c>
      <c r="E380" s="32" t="s">
        <v>675</v>
      </c>
      <c r="F380" s="34">
        <v>2</v>
      </c>
      <c r="G380" s="35">
        <v>186824</v>
      </c>
      <c r="H380" s="33" t="s">
        <v>676</v>
      </c>
      <c r="I380" s="33"/>
      <c r="J380" s="32">
        <v>987</v>
      </c>
      <c r="K380" s="32">
        <v>509</v>
      </c>
      <c r="L380" s="36">
        <f t="shared" si="28"/>
        <v>1496</v>
      </c>
      <c r="M380" s="32"/>
      <c r="N380" s="37" t="s">
        <v>677</v>
      </c>
    </row>
    <row r="381" spans="1:17" ht="33.75" thickBot="1" x14ac:dyDescent="0.35">
      <c r="A381" s="38">
        <v>66</v>
      </c>
      <c r="B381" s="39" t="s">
        <v>666</v>
      </c>
      <c r="C381" s="40" t="s">
        <v>667</v>
      </c>
      <c r="D381" s="40" t="s">
        <v>668</v>
      </c>
      <c r="E381" s="39" t="s">
        <v>669</v>
      </c>
      <c r="F381" s="41">
        <v>4</v>
      </c>
      <c r="G381" s="42">
        <v>251622</v>
      </c>
      <c r="H381" s="40" t="s">
        <v>678</v>
      </c>
      <c r="I381" s="40"/>
      <c r="J381" s="40">
        <v>7651</v>
      </c>
      <c r="K381" s="40">
        <v>2596</v>
      </c>
      <c r="L381" s="43">
        <f t="shared" si="28"/>
        <v>10247</v>
      </c>
      <c r="M381" s="39"/>
      <c r="N381" s="44" t="str">
        <f t="shared" ref="N381:N442" si="29">CONCATENATE(F381,"-",G381)</f>
        <v>4-251622</v>
      </c>
    </row>
    <row r="382" spans="1:17" ht="33.75" thickBot="1" x14ac:dyDescent="0.35">
      <c r="A382" s="24">
        <v>67</v>
      </c>
      <c r="B382" s="25" t="s">
        <v>679</v>
      </c>
      <c r="C382" s="26" t="s">
        <v>680</v>
      </c>
      <c r="D382" s="26" t="s">
        <v>681</v>
      </c>
      <c r="E382" s="25" t="s">
        <v>682</v>
      </c>
      <c r="F382" s="27">
        <v>2</v>
      </c>
      <c r="G382" s="28">
        <v>171603</v>
      </c>
      <c r="H382" s="26" t="s">
        <v>683</v>
      </c>
      <c r="I382" s="26"/>
      <c r="J382" s="26">
        <v>12169</v>
      </c>
      <c r="K382" s="26">
        <v>3745</v>
      </c>
      <c r="L382" s="29">
        <f t="shared" si="28"/>
        <v>15914</v>
      </c>
      <c r="M382" s="25"/>
      <c r="N382" s="30" t="str">
        <f t="shared" si="29"/>
        <v>2-171603</v>
      </c>
    </row>
    <row r="383" spans="1:17" ht="49.5" x14ac:dyDescent="0.3">
      <c r="A383" s="31">
        <v>67</v>
      </c>
      <c r="B383" s="32" t="s">
        <v>679</v>
      </c>
      <c r="C383" s="33" t="s">
        <v>680</v>
      </c>
      <c r="D383" s="33" t="s">
        <v>681</v>
      </c>
      <c r="E383" s="32" t="s">
        <v>682</v>
      </c>
      <c r="F383" s="34">
        <v>2</v>
      </c>
      <c r="G383" s="35">
        <v>8859</v>
      </c>
      <c r="H383" s="33" t="s">
        <v>684</v>
      </c>
      <c r="I383" s="33"/>
      <c r="J383" s="33">
        <v>188262</v>
      </c>
      <c r="K383" s="33">
        <v>119563</v>
      </c>
      <c r="L383" s="29">
        <f t="shared" si="28"/>
        <v>307825</v>
      </c>
      <c r="M383" s="132" t="s">
        <v>685</v>
      </c>
      <c r="N383" s="37" t="str">
        <f t="shared" si="29"/>
        <v>2-8859</v>
      </c>
      <c r="Q383" s="66"/>
    </row>
    <row r="384" spans="1:17" ht="33" x14ac:dyDescent="0.3">
      <c r="A384" s="31">
        <v>67</v>
      </c>
      <c r="B384" s="32" t="s">
        <v>679</v>
      </c>
      <c r="C384" s="33" t="s">
        <v>680</v>
      </c>
      <c r="D384" s="33" t="s">
        <v>681</v>
      </c>
      <c r="E384" s="32" t="s">
        <v>682</v>
      </c>
      <c r="F384" s="34">
        <v>2</v>
      </c>
      <c r="G384" s="35">
        <v>9134</v>
      </c>
      <c r="H384" s="33" t="s">
        <v>686</v>
      </c>
      <c r="I384" s="33"/>
      <c r="J384" s="33">
        <v>20600</v>
      </c>
      <c r="K384" s="33">
        <v>12204</v>
      </c>
      <c r="L384" s="36">
        <f t="shared" si="28"/>
        <v>32804</v>
      </c>
      <c r="M384" s="32"/>
      <c r="N384" s="37" t="str">
        <f t="shared" si="29"/>
        <v>2-9134</v>
      </c>
    </row>
    <row r="385" spans="1:14" ht="33.75" thickBot="1" x14ac:dyDescent="0.35">
      <c r="A385" s="38">
        <v>67</v>
      </c>
      <c r="B385" s="39" t="s">
        <v>679</v>
      </c>
      <c r="C385" s="40" t="s">
        <v>680</v>
      </c>
      <c r="D385" s="40" t="s">
        <v>681</v>
      </c>
      <c r="E385" s="39" t="s">
        <v>682</v>
      </c>
      <c r="F385" s="41">
        <v>2</v>
      </c>
      <c r="G385" s="42">
        <v>9296</v>
      </c>
      <c r="H385" s="40" t="s">
        <v>687</v>
      </c>
      <c r="I385" s="40"/>
      <c r="J385" s="40">
        <v>25908</v>
      </c>
      <c r="K385" s="40">
        <v>20344</v>
      </c>
      <c r="L385" s="43">
        <f t="shared" si="28"/>
        <v>46252</v>
      </c>
      <c r="M385" s="39"/>
      <c r="N385" s="44" t="str">
        <f t="shared" si="29"/>
        <v>2-9296</v>
      </c>
    </row>
    <row r="386" spans="1:14" x14ac:dyDescent="0.3">
      <c r="A386" s="31">
        <v>68</v>
      </c>
      <c r="B386" s="32" t="s">
        <v>688</v>
      </c>
      <c r="C386" s="33" t="s">
        <v>689</v>
      </c>
      <c r="D386" s="33" t="s">
        <v>690</v>
      </c>
      <c r="E386" s="32" t="s">
        <v>691</v>
      </c>
      <c r="F386" s="34">
        <v>2</v>
      </c>
      <c r="G386" s="35">
        <v>7370</v>
      </c>
      <c r="H386" s="33" t="s">
        <v>692</v>
      </c>
      <c r="I386" s="33"/>
      <c r="J386" s="33">
        <v>4056</v>
      </c>
      <c r="K386" s="33">
        <v>2042</v>
      </c>
      <c r="L386" s="36">
        <f t="shared" si="28"/>
        <v>6098</v>
      </c>
      <c r="M386" s="32"/>
      <c r="N386" s="37" t="str">
        <f t="shared" si="29"/>
        <v>2-7370</v>
      </c>
    </row>
    <row r="387" spans="1:14" ht="33" x14ac:dyDescent="0.3">
      <c r="A387" s="31">
        <v>68</v>
      </c>
      <c r="B387" s="32" t="s">
        <v>688</v>
      </c>
      <c r="C387" s="33" t="s">
        <v>689</v>
      </c>
      <c r="D387" s="33" t="s">
        <v>690</v>
      </c>
      <c r="E387" s="32" t="s">
        <v>691</v>
      </c>
      <c r="F387" s="34">
        <v>2</v>
      </c>
      <c r="G387" s="35">
        <v>7378</v>
      </c>
      <c r="H387" s="33" t="s">
        <v>693</v>
      </c>
      <c r="I387" s="33"/>
      <c r="J387" s="33">
        <v>156418</v>
      </c>
      <c r="K387" s="33">
        <v>93006</v>
      </c>
      <c r="L387" s="36">
        <f>SUM(I387:K387)</f>
        <v>249424</v>
      </c>
      <c r="M387" s="32"/>
      <c r="N387" s="37" t="str">
        <f>CONCATENATE(F387,"-",G387)</f>
        <v>2-7378</v>
      </c>
    </row>
    <row r="388" spans="1:14" x14ac:dyDescent="0.3">
      <c r="A388" s="31">
        <v>68</v>
      </c>
      <c r="B388" s="32" t="s">
        <v>688</v>
      </c>
      <c r="C388" s="33" t="s">
        <v>689</v>
      </c>
      <c r="D388" s="33" t="s">
        <v>690</v>
      </c>
      <c r="E388" s="32" t="s">
        <v>691</v>
      </c>
      <c r="F388" s="34">
        <v>2</v>
      </c>
      <c r="G388" s="35">
        <v>7381</v>
      </c>
      <c r="H388" s="33" t="s">
        <v>692</v>
      </c>
      <c r="I388" s="33"/>
      <c r="J388" s="33">
        <v>3181</v>
      </c>
      <c r="K388" s="33">
        <v>1457</v>
      </c>
      <c r="L388" s="36">
        <f t="shared" si="28"/>
        <v>4638</v>
      </c>
      <c r="M388" s="32"/>
      <c r="N388" s="37" t="str">
        <f t="shared" ref="N388" si="30">CONCATENATE(F388,"-",G388)</f>
        <v>2-7381</v>
      </c>
    </row>
    <row r="389" spans="1:14" x14ac:dyDescent="0.3">
      <c r="A389" s="31">
        <v>68</v>
      </c>
      <c r="B389" s="32" t="s">
        <v>688</v>
      </c>
      <c r="C389" s="33" t="s">
        <v>689</v>
      </c>
      <c r="D389" s="33" t="s">
        <v>690</v>
      </c>
      <c r="E389" s="32" t="s">
        <v>691</v>
      </c>
      <c r="F389" s="34">
        <v>2</v>
      </c>
      <c r="G389" s="35">
        <v>7566</v>
      </c>
      <c r="H389" s="33" t="s">
        <v>694</v>
      </c>
      <c r="I389" s="33">
        <v>7087</v>
      </c>
      <c r="J389" s="33"/>
      <c r="K389" s="33"/>
      <c r="L389" s="36">
        <f>SUM(I389:K389)</f>
        <v>7087</v>
      </c>
      <c r="M389" s="32"/>
      <c r="N389" s="37" t="s">
        <v>695</v>
      </c>
    </row>
    <row r="390" spans="1:14" x14ac:dyDescent="0.3">
      <c r="A390" s="31">
        <v>68</v>
      </c>
      <c r="B390" s="32" t="s">
        <v>688</v>
      </c>
      <c r="C390" s="33" t="s">
        <v>689</v>
      </c>
      <c r="D390" s="33" t="s">
        <v>690</v>
      </c>
      <c r="E390" s="32" t="s">
        <v>691</v>
      </c>
      <c r="F390" s="34">
        <v>2</v>
      </c>
      <c r="G390" s="35">
        <v>168516</v>
      </c>
      <c r="H390" s="33" t="s">
        <v>692</v>
      </c>
      <c r="I390" s="33"/>
      <c r="J390" s="33">
        <v>232</v>
      </c>
      <c r="K390" s="33">
        <v>22</v>
      </c>
      <c r="L390" s="36">
        <f t="shared" si="28"/>
        <v>254</v>
      </c>
      <c r="M390" s="32"/>
      <c r="N390" s="37" t="str">
        <f t="shared" ref="N390" si="31">CONCATENATE(F390,"-",G390)</f>
        <v>2-168516</v>
      </c>
    </row>
    <row r="391" spans="1:14" ht="17.25" thickBot="1" x14ac:dyDescent="0.35">
      <c r="A391" s="38">
        <v>68</v>
      </c>
      <c r="B391" s="39" t="s">
        <v>688</v>
      </c>
      <c r="C391" s="40" t="s">
        <v>689</v>
      </c>
      <c r="D391" s="40" t="s">
        <v>690</v>
      </c>
      <c r="E391" s="39" t="s">
        <v>691</v>
      </c>
      <c r="F391" s="41">
        <v>2</v>
      </c>
      <c r="G391" s="42">
        <v>168518</v>
      </c>
      <c r="H391" s="40" t="s">
        <v>692</v>
      </c>
      <c r="I391" s="40"/>
      <c r="J391" s="40">
        <v>1192</v>
      </c>
      <c r="K391" s="40">
        <v>620</v>
      </c>
      <c r="L391" s="43">
        <f t="shared" si="28"/>
        <v>1812</v>
      </c>
      <c r="M391" s="39"/>
      <c r="N391" s="44" t="str">
        <f t="shared" si="29"/>
        <v>2-168518</v>
      </c>
    </row>
    <row r="392" spans="1:14" x14ac:dyDescent="0.3">
      <c r="A392" s="24">
        <v>69</v>
      </c>
      <c r="B392" s="25" t="s">
        <v>696</v>
      </c>
      <c r="C392" s="26" t="s">
        <v>697</v>
      </c>
      <c r="D392" s="26" t="s">
        <v>19</v>
      </c>
      <c r="E392" s="25">
        <v>87069610</v>
      </c>
      <c r="F392" s="27">
        <v>7</v>
      </c>
      <c r="G392" s="28">
        <v>127406</v>
      </c>
      <c r="H392" s="26" t="s">
        <v>698</v>
      </c>
      <c r="I392" s="26">
        <v>20173</v>
      </c>
      <c r="J392" s="26"/>
      <c r="K392" s="26"/>
      <c r="L392" s="29">
        <f t="shared" si="28"/>
        <v>20173</v>
      </c>
      <c r="M392" s="25"/>
      <c r="N392" s="30" t="str">
        <f t="shared" si="29"/>
        <v>7-127406</v>
      </c>
    </row>
    <row r="393" spans="1:14" x14ac:dyDescent="0.3">
      <c r="A393" s="31">
        <v>69</v>
      </c>
      <c r="B393" s="32" t="s">
        <v>696</v>
      </c>
      <c r="C393" s="33" t="s">
        <v>697</v>
      </c>
      <c r="D393" s="33" t="s">
        <v>19</v>
      </c>
      <c r="E393" s="32">
        <v>87069610</v>
      </c>
      <c r="F393" s="34">
        <v>7</v>
      </c>
      <c r="G393" s="35">
        <v>131191</v>
      </c>
      <c r="H393" s="33" t="s">
        <v>699</v>
      </c>
      <c r="I393" s="33"/>
      <c r="J393" s="33">
        <v>3010</v>
      </c>
      <c r="K393" s="33">
        <v>1342</v>
      </c>
      <c r="L393" s="36">
        <f t="shared" si="28"/>
        <v>4352</v>
      </c>
      <c r="M393" s="32"/>
      <c r="N393" s="37" t="str">
        <f t="shared" si="29"/>
        <v>7-131191</v>
      </c>
    </row>
    <row r="394" spans="1:14" x14ac:dyDescent="0.3">
      <c r="A394" s="31">
        <v>69</v>
      </c>
      <c r="B394" s="32" t="s">
        <v>696</v>
      </c>
      <c r="C394" s="33" t="s">
        <v>697</v>
      </c>
      <c r="D394" s="33" t="s">
        <v>19</v>
      </c>
      <c r="E394" s="32">
        <v>87069610</v>
      </c>
      <c r="F394" s="34">
        <v>7</v>
      </c>
      <c r="G394" s="35">
        <v>135978</v>
      </c>
      <c r="H394" s="33" t="s">
        <v>700</v>
      </c>
      <c r="I394" s="33">
        <v>47280</v>
      </c>
      <c r="J394" s="33"/>
      <c r="K394" s="33"/>
      <c r="L394" s="36">
        <f t="shared" si="28"/>
        <v>47280</v>
      </c>
      <c r="M394" s="32"/>
      <c r="N394" s="37" t="str">
        <f t="shared" si="29"/>
        <v>7-135978</v>
      </c>
    </row>
    <row r="395" spans="1:14" ht="33" x14ac:dyDescent="0.3">
      <c r="A395" s="31">
        <v>69</v>
      </c>
      <c r="B395" s="32" t="s">
        <v>696</v>
      </c>
      <c r="C395" s="33" t="s">
        <v>697</v>
      </c>
      <c r="D395" s="33" t="s">
        <v>19</v>
      </c>
      <c r="E395" s="32">
        <v>87069610</v>
      </c>
      <c r="F395" s="34">
        <v>7</v>
      </c>
      <c r="G395" s="35">
        <v>138012</v>
      </c>
      <c r="H395" s="33" t="s">
        <v>701</v>
      </c>
      <c r="I395" s="33">
        <v>10138</v>
      </c>
      <c r="J395" s="33"/>
      <c r="K395" s="33"/>
      <c r="L395" s="36">
        <f t="shared" si="28"/>
        <v>10138</v>
      </c>
      <c r="M395" s="32"/>
      <c r="N395" s="37" t="str">
        <f t="shared" si="29"/>
        <v>7-138012</v>
      </c>
    </row>
    <row r="396" spans="1:14" ht="33" x14ac:dyDescent="0.3">
      <c r="A396" s="31">
        <v>69</v>
      </c>
      <c r="B396" s="32" t="s">
        <v>696</v>
      </c>
      <c r="C396" s="33" t="s">
        <v>697</v>
      </c>
      <c r="D396" s="33" t="s">
        <v>19</v>
      </c>
      <c r="E396" s="32">
        <v>87069610</v>
      </c>
      <c r="F396" s="34">
        <v>7</v>
      </c>
      <c r="G396" s="35">
        <v>139334</v>
      </c>
      <c r="H396" s="33" t="s">
        <v>702</v>
      </c>
      <c r="I396" s="33"/>
      <c r="J396" s="33">
        <v>131981</v>
      </c>
      <c r="K396" s="33">
        <v>104214</v>
      </c>
      <c r="L396" s="36">
        <f t="shared" si="28"/>
        <v>236195</v>
      </c>
      <c r="M396" s="32"/>
      <c r="N396" s="37" t="str">
        <f t="shared" si="29"/>
        <v>7-139334</v>
      </c>
    </row>
    <row r="397" spans="1:14" x14ac:dyDescent="0.3">
      <c r="A397" s="31">
        <v>69</v>
      </c>
      <c r="B397" s="32" t="s">
        <v>696</v>
      </c>
      <c r="C397" s="33" t="s">
        <v>697</v>
      </c>
      <c r="D397" s="33" t="s">
        <v>19</v>
      </c>
      <c r="E397" s="32">
        <v>87069610</v>
      </c>
      <c r="F397" s="34">
        <v>7</v>
      </c>
      <c r="G397" s="35">
        <v>162419</v>
      </c>
      <c r="H397" s="33" t="s">
        <v>703</v>
      </c>
      <c r="I397" s="33"/>
      <c r="J397" s="33">
        <v>11690</v>
      </c>
      <c r="K397" s="33">
        <v>8373</v>
      </c>
      <c r="L397" s="36">
        <f t="shared" si="28"/>
        <v>20063</v>
      </c>
      <c r="M397" s="32"/>
      <c r="N397" s="37" t="str">
        <f t="shared" si="29"/>
        <v>7-162419</v>
      </c>
    </row>
    <row r="398" spans="1:14" s="74" customFormat="1" x14ac:dyDescent="0.3">
      <c r="A398" s="131">
        <v>69</v>
      </c>
      <c r="B398" s="132" t="s">
        <v>696</v>
      </c>
      <c r="C398" s="133" t="s">
        <v>697</v>
      </c>
      <c r="D398" s="133" t="s">
        <v>19</v>
      </c>
      <c r="E398" s="132">
        <v>87069610</v>
      </c>
      <c r="F398" s="134">
        <v>7</v>
      </c>
      <c r="G398" s="135">
        <v>8035263</v>
      </c>
      <c r="H398" s="133" t="s">
        <v>704</v>
      </c>
      <c r="I398" s="133">
        <v>2000</v>
      </c>
      <c r="J398" s="133"/>
      <c r="K398" s="133"/>
      <c r="L398" s="136">
        <f t="shared" ref="L398" si="32">SUM(I398:K398)</f>
        <v>2000</v>
      </c>
      <c r="M398" s="132" t="s">
        <v>223</v>
      </c>
      <c r="N398" s="137" t="str">
        <f t="shared" si="29"/>
        <v>7-8035263</v>
      </c>
    </row>
    <row r="399" spans="1:14" x14ac:dyDescent="0.3">
      <c r="A399" s="31">
        <v>69</v>
      </c>
      <c r="B399" s="32" t="s">
        <v>696</v>
      </c>
      <c r="C399" s="33" t="s">
        <v>697</v>
      </c>
      <c r="D399" s="33" t="s">
        <v>19</v>
      </c>
      <c r="E399" s="32">
        <v>87069610</v>
      </c>
      <c r="F399" s="34">
        <v>7</v>
      </c>
      <c r="G399" s="35">
        <v>3701</v>
      </c>
      <c r="H399" s="33" t="s">
        <v>705</v>
      </c>
      <c r="I399" s="33"/>
      <c r="J399" s="33">
        <v>4700</v>
      </c>
      <c r="K399" s="33">
        <v>1346</v>
      </c>
      <c r="L399" s="36">
        <f t="shared" si="28"/>
        <v>6046</v>
      </c>
      <c r="M399" s="32"/>
      <c r="N399" s="37" t="str">
        <f t="shared" si="29"/>
        <v>7-3701</v>
      </c>
    </row>
    <row r="400" spans="1:14" ht="17.25" thickBot="1" x14ac:dyDescent="0.35">
      <c r="A400" s="31">
        <v>69</v>
      </c>
      <c r="B400" s="32" t="s">
        <v>696</v>
      </c>
      <c r="C400" s="33" t="s">
        <v>697</v>
      </c>
      <c r="D400" s="33" t="s">
        <v>19</v>
      </c>
      <c r="E400" s="32">
        <v>87069610</v>
      </c>
      <c r="F400" s="34">
        <v>7</v>
      </c>
      <c r="G400" s="35">
        <v>5850</v>
      </c>
      <c r="H400" s="33" t="s">
        <v>706</v>
      </c>
      <c r="I400" s="33">
        <v>1389</v>
      </c>
      <c r="J400" s="33"/>
      <c r="K400" s="33"/>
      <c r="L400" s="36">
        <f t="shared" si="28"/>
        <v>1389</v>
      </c>
      <c r="M400" s="32"/>
      <c r="N400" s="37" t="str">
        <f t="shared" si="29"/>
        <v>7-5850</v>
      </c>
    </row>
    <row r="401" spans="1:14" ht="33" x14ac:dyDescent="0.3">
      <c r="A401" s="24">
        <v>70</v>
      </c>
      <c r="B401" s="25" t="s">
        <v>707</v>
      </c>
      <c r="C401" s="26" t="s">
        <v>708</v>
      </c>
      <c r="D401" s="26" t="s">
        <v>709</v>
      </c>
      <c r="E401" s="25">
        <v>88801292</v>
      </c>
      <c r="F401" s="27">
        <v>2</v>
      </c>
      <c r="G401" s="28">
        <v>10242</v>
      </c>
      <c r="H401" s="26" t="s">
        <v>710</v>
      </c>
      <c r="I401" s="26"/>
      <c r="J401" s="26">
        <v>6235</v>
      </c>
      <c r="K401" s="26">
        <v>2194</v>
      </c>
      <c r="L401" s="29">
        <f t="shared" si="28"/>
        <v>8429</v>
      </c>
      <c r="M401" s="25"/>
      <c r="N401" s="30" t="str">
        <f t="shared" si="29"/>
        <v>2-10242</v>
      </c>
    </row>
    <row r="402" spans="1:14" ht="33" x14ac:dyDescent="0.3">
      <c r="A402" s="31">
        <v>70</v>
      </c>
      <c r="B402" s="32" t="s">
        <v>707</v>
      </c>
      <c r="C402" s="33" t="s">
        <v>708</v>
      </c>
      <c r="D402" s="33" t="s">
        <v>709</v>
      </c>
      <c r="E402" s="32">
        <v>88801292</v>
      </c>
      <c r="F402" s="34">
        <v>2</v>
      </c>
      <c r="G402" s="35">
        <v>10243</v>
      </c>
      <c r="H402" s="33" t="s">
        <v>710</v>
      </c>
      <c r="I402" s="33"/>
      <c r="J402" s="33">
        <v>131261</v>
      </c>
      <c r="K402" s="33">
        <v>75393</v>
      </c>
      <c r="L402" s="36">
        <f t="shared" si="28"/>
        <v>206654</v>
      </c>
      <c r="M402" s="32"/>
      <c r="N402" s="37" t="str">
        <f t="shared" si="29"/>
        <v>2-10243</v>
      </c>
    </row>
    <row r="403" spans="1:14" ht="33" x14ac:dyDescent="0.3">
      <c r="A403" s="121">
        <v>70</v>
      </c>
      <c r="B403" s="75" t="s">
        <v>707</v>
      </c>
      <c r="C403" s="76" t="s">
        <v>711</v>
      </c>
      <c r="D403" s="76" t="s">
        <v>712</v>
      </c>
      <c r="E403" s="75">
        <v>88801292</v>
      </c>
      <c r="F403" s="77"/>
      <c r="G403" s="78">
        <v>234207</v>
      </c>
      <c r="H403" s="76" t="s">
        <v>713</v>
      </c>
      <c r="I403" s="76"/>
      <c r="J403" s="76">
        <v>12862</v>
      </c>
      <c r="K403" s="76">
        <v>9718</v>
      </c>
      <c r="L403" s="36">
        <f t="shared" si="28"/>
        <v>22580</v>
      </c>
      <c r="M403" s="75" t="s">
        <v>223</v>
      </c>
      <c r="N403" s="80" t="s">
        <v>714</v>
      </c>
    </row>
    <row r="404" spans="1:14" ht="33.75" thickBot="1" x14ac:dyDescent="0.35">
      <c r="A404" s="38">
        <v>70</v>
      </c>
      <c r="B404" s="39" t="s">
        <v>707</v>
      </c>
      <c r="C404" s="40" t="s">
        <v>708</v>
      </c>
      <c r="D404" s="40" t="s">
        <v>709</v>
      </c>
      <c r="E404" s="39">
        <v>88801292</v>
      </c>
      <c r="F404" s="41">
        <v>2</v>
      </c>
      <c r="G404" s="42">
        <v>10386</v>
      </c>
      <c r="H404" s="40" t="s">
        <v>715</v>
      </c>
      <c r="I404" s="40"/>
      <c r="J404" s="40">
        <v>7756</v>
      </c>
      <c r="K404" s="40">
        <v>2400</v>
      </c>
      <c r="L404" s="43">
        <f t="shared" si="28"/>
        <v>10156</v>
      </c>
      <c r="M404" s="39" t="s">
        <v>716</v>
      </c>
      <c r="N404" s="44" t="str">
        <f t="shared" si="29"/>
        <v>2-10386</v>
      </c>
    </row>
    <row r="405" spans="1:14" ht="33" x14ac:dyDescent="0.3">
      <c r="A405" s="121">
        <v>71</v>
      </c>
      <c r="B405" s="75" t="s">
        <v>717</v>
      </c>
      <c r="C405" s="76" t="s">
        <v>718</v>
      </c>
      <c r="D405" s="76" t="s">
        <v>719</v>
      </c>
      <c r="E405" s="75" t="s">
        <v>720</v>
      </c>
      <c r="F405" s="77">
        <v>4</v>
      </c>
      <c r="G405" s="78">
        <v>3811</v>
      </c>
      <c r="H405" s="76" t="s">
        <v>721</v>
      </c>
      <c r="I405" s="76"/>
      <c r="J405" s="148">
        <v>166288.75</v>
      </c>
      <c r="K405" s="148">
        <v>129481.25</v>
      </c>
      <c r="L405" s="79">
        <f t="shared" si="28"/>
        <v>295770</v>
      </c>
      <c r="M405" s="75" t="s">
        <v>722</v>
      </c>
      <c r="N405" s="80" t="str">
        <f t="shared" si="29"/>
        <v>4-3811</v>
      </c>
    </row>
    <row r="406" spans="1:14" ht="33.75" thickBot="1" x14ac:dyDescent="0.35">
      <c r="A406" s="38">
        <v>71</v>
      </c>
      <c r="B406" s="39" t="s">
        <v>717</v>
      </c>
      <c r="C406" s="40" t="s">
        <v>718</v>
      </c>
      <c r="D406" s="40" t="s">
        <v>719</v>
      </c>
      <c r="E406" s="39" t="s">
        <v>720</v>
      </c>
      <c r="F406" s="41">
        <v>4</v>
      </c>
      <c r="G406" s="42">
        <v>458729</v>
      </c>
      <c r="H406" s="40" t="s">
        <v>723</v>
      </c>
      <c r="I406" s="40">
        <v>3000</v>
      </c>
      <c r="J406" s="40"/>
      <c r="K406" s="40"/>
      <c r="L406" s="43">
        <f t="shared" si="28"/>
        <v>3000</v>
      </c>
      <c r="M406" s="39" t="s">
        <v>223</v>
      </c>
      <c r="N406" s="44" t="str">
        <f t="shared" si="29"/>
        <v>4-458729</v>
      </c>
    </row>
    <row r="407" spans="1:14" ht="33" x14ac:dyDescent="0.3">
      <c r="A407" s="60">
        <v>72</v>
      </c>
      <c r="B407" s="61" t="s">
        <v>724</v>
      </c>
      <c r="C407" s="62" t="s">
        <v>725</v>
      </c>
      <c r="D407" s="62" t="s">
        <v>726</v>
      </c>
      <c r="E407" s="61">
        <v>72048131</v>
      </c>
      <c r="F407" s="63">
        <v>4</v>
      </c>
      <c r="G407" s="64">
        <v>2727</v>
      </c>
      <c r="H407" s="62" t="s">
        <v>727</v>
      </c>
      <c r="I407" s="62"/>
      <c r="J407" s="62">
        <v>100573</v>
      </c>
      <c r="K407" s="62">
        <v>99067</v>
      </c>
      <c r="L407" s="59">
        <f t="shared" si="28"/>
        <v>199640</v>
      </c>
      <c r="M407" s="61"/>
      <c r="N407" s="65" t="str">
        <f t="shared" si="29"/>
        <v>4-2727</v>
      </c>
    </row>
    <row r="408" spans="1:14" ht="33.75" thickBot="1" x14ac:dyDescent="0.35">
      <c r="A408" s="38">
        <v>72</v>
      </c>
      <c r="B408" s="39" t="s">
        <v>724</v>
      </c>
      <c r="C408" s="40" t="s">
        <v>725</v>
      </c>
      <c r="D408" s="40" t="s">
        <v>726</v>
      </c>
      <c r="E408" s="39">
        <v>72048131</v>
      </c>
      <c r="F408" s="41">
        <v>4</v>
      </c>
      <c r="G408" s="42">
        <v>8062470</v>
      </c>
      <c r="H408" s="40" t="s">
        <v>728</v>
      </c>
      <c r="I408" s="40"/>
      <c r="J408" s="40">
        <v>6571</v>
      </c>
      <c r="K408" s="40">
        <v>4967</v>
      </c>
      <c r="L408" s="43">
        <f t="shared" si="28"/>
        <v>11538</v>
      </c>
      <c r="M408" s="39"/>
      <c r="N408" s="44" t="str">
        <f t="shared" si="29"/>
        <v>4-8062470</v>
      </c>
    </row>
    <row r="409" spans="1:14" ht="33" x14ac:dyDescent="0.3">
      <c r="A409" s="24">
        <v>73</v>
      </c>
      <c r="B409" s="25" t="s">
        <v>729</v>
      </c>
      <c r="C409" s="26" t="s">
        <v>730</v>
      </c>
      <c r="D409" s="26" t="s">
        <v>731</v>
      </c>
      <c r="E409" s="25">
        <v>45417539</v>
      </c>
      <c r="F409" s="27">
        <v>2</v>
      </c>
      <c r="G409" s="28">
        <v>4209</v>
      </c>
      <c r="H409" s="26" t="s">
        <v>732</v>
      </c>
      <c r="I409" s="26"/>
      <c r="J409" s="26">
        <v>79764</v>
      </c>
      <c r="K409" s="26">
        <v>49283</v>
      </c>
      <c r="L409" s="29">
        <f t="shared" si="28"/>
        <v>129047</v>
      </c>
      <c r="M409" s="25" t="s">
        <v>733</v>
      </c>
      <c r="N409" s="30" t="str">
        <f t="shared" si="29"/>
        <v>2-4209</v>
      </c>
    </row>
    <row r="410" spans="1:14" ht="33" x14ac:dyDescent="0.3">
      <c r="A410" s="45">
        <v>73</v>
      </c>
      <c r="B410" s="46" t="s">
        <v>729</v>
      </c>
      <c r="C410" s="47" t="s">
        <v>734</v>
      </c>
      <c r="D410" s="47" t="s">
        <v>731</v>
      </c>
      <c r="E410" s="46">
        <v>45417539</v>
      </c>
      <c r="F410" s="48">
        <v>2</v>
      </c>
      <c r="G410" s="49">
        <v>212982</v>
      </c>
      <c r="H410" s="33" t="s">
        <v>735</v>
      </c>
      <c r="I410" s="47"/>
      <c r="J410" s="47">
        <v>8185</v>
      </c>
      <c r="K410" s="47">
        <v>4444</v>
      </c>
      <c r="L410" s="50">
        <f t="shared" ref="L410" si="33">SUM(I410:K410)</f>
        <v>12629</v>
      </c>
      <c r="M410" s="46"/>
      <c r="N410" s="51" t="str">
        <f t="shared" si="29"/>
        <v>2-212982</v>
      </c>
    </row>
    <row r="411" spans="1:14" ht="33.75" thickBot="1" x14ac:dyDescent="0.35">
      <c r="A411" s="38">
        <v>73</v>
      </c>
      <c r="B411" s="39" t="s">
        <v>729</v>
      </c>
      <c r="C411" s="40" t="s">
        <v>730</v>
      </c>
      <c r="D411" s="40" t="s">
        <v>731</v>
      </c>
      <c r="E411" s="39">
        <v>45417539</v>
      </c>
      <c r="F411" s="41">
        <v>2</v>
      </c>
      <c r="G411" s="42">
        <v>5279</v>
      </c>
      <c r="H411" s="40" t="s">
        <v>736</v>
      </c>
      <c r="I411" s="40"/>
      <c r="J411" s="40">
        <v>14851</v>
      </c>
      <c r="K411" s="40">
        <v>6698</v>
      </c>
      <c r="L411" s="43">
        <f t="shared" si="28"/>
        <v>21549</v>
      </c>
      <c r="M411" s="39"/>
      <c r="N411" s="44" t="str">
        <f t="shared" si="29"/>
        <v>2-5279</v>
      </c>
    </row>
    <row r="412" spans="1:14" s="74" customFormat="1" ht="49.5" x14ac:dyDescent="0.3">
      <c r="A412" s="131">
        <v>74</v>
      </c>
      <c r="B412" s="132" t="s">
        <v>737</v>
      </c>
      <c r="C412" s="133" t="s">
        <v>738</v>
      </c>
      <c r="D412" s="133" t="s">
        <v>739</v>
      </c>
      <c r="E412" s="132" t="s">
        <v>740</v>
      </c>
      <c r="F412" s="134">
        <v>2</v>
      </c>
      <c r="G412" s="135">
        <v>179150</v>
      </c>
      <c r="H412" s="133" t="s">
        <v>741</v>
      </c>
      <c r="I412" s="133"/>
      <c r="J412" s="133">
        <v>8240</v>
      </c>
      <c r="K412" s="133">
        <v>5192</v>
      </c>
      <c r="L412" s="136">
        <f t="shared" ref="L412" si="34">SUM(I412:K412)</f>
        <v>13432</v>
      </c>
      <c r="M412" s="132" t="s">
        <v>742</v>
      </c>
      <c r="N412" s="137" t="s">
        <v>743</v>
      </c>
    </row>
    <row r="413" spans="1:14" ht="33" x14ac:dyDescent="0.3">
      <c r="A413" s="31">
        <v>74</v>
      </c>
      <c r="B413" s="32" t="s">
        <v>737</v>
      </c>
      <c r="C413" s="33" t="s">
        <v>738</v>
      </c>
      <c r="D413" s="33" t="s">
        <v>739</v>
      </c>
      <c r="E413" s="32" t="s">
        <v>740</v>
      </c>
      <c r="F413" s="34">
        <v>2</v>
      </c>
      <c r="G413" s="35">
        <v>4344</v>
      </c>
      <c r="H413" s="33" t="s">
        <v>744</v>
      </c>
      <c r="I413" s="33"/>
      <c r="J413" s="33">
        <v>97674</v>
      </c>
      <c r="K413" s="33">
        <v>59350</v>
      </c>
      <c r="L413" s="36">
        <f t="shared" si="28"/>
        <v>157024</v>
      </c>
      <c r="M413" s="32"/>
      <c r="N413" s="37" t="str">
        <f t="shared" si="29"/>
        <v>2-4344</v>
      </c>
    </row>
    <row r="414" spans="1:14" ht="33" x14ac:dyDescent="0.3">
      <c r="A414" s="31">
        <v>74</v>
      </c>
      <c r="B414" s="75" t="s">
        <v>737</v>
      </c>
      <c r="C414" s="76" t="s">
        <v>738</v>
      </c>
      <c r="D414" s="76" t="s">
        <v>739</v>
      </c>
      <c r="E414" s="75" t="s">
        <v>740</v>
      </c>
      <c r="F414" s="77">
        <v>2</v>
      </c>
      <c r="G414" s="78">
        <v>4672</v>
      </c>
      <c r="H414" s="76" t="s">
        <v>745</v>
      </c>
      <c r="I414" s="76"/>
      <c r="J414" s="76">
        <v>34102</v>
      </c>
      <c r="K414" s="76">
        <v>18891</v>
      </c>
      <c r="L414" s="79">
        <f t="shared" si="28"/>
        <v>52993</v>
      </c>
      <c r="M414" s="75"/>
      <c r="N414" s="80" t="str">
        <f t="shared" si="29"/>
        <v>2-4672</v>
      </c>
    </row>
    <row r="415" spans="1:14" ht="33.75" thickBot="1" x14ac:dyDescent="0.35">
      <c r="A415" s="31">
        <v>74</v>
      </c>
      <c r="B415" s="75" t="s">
        <v>737</v>
      </c>
      <c r="C415" s="76" t="s">
        <v>738</v>
      </c>
      <c r="D415" s="76" t="s">
        <v>739</v>
      </c>
      <c r="E415" s="75" t="s">
        <v>740</v>
      </c>
      <c r="F415" s="77">
        <v>2</v>
      </c>
      <c r="G415" s="78">
        <v>4746</v>
      </c>
      <c r="H415" s="76" t="s">
        <v>746</v>
      </c>
      <c r="I415" s="76"/>
      <c r="J415" s="76">
        <v>24236</v>
      </c>
      <c r="K415" s="76">
        <v>16218</v>
      </c>
      <c r="L415" s="79">
        <f t="shared" si="28"/>
        <v>40454</v>
      </c>
      <c r="M415" s="75"/>
      <c r="N415" s="80" t="str">
        <f t="shared" si="29"/>
        <v>2-4746</v>
      </c>
    </row>
    <row r="416" spans="1:14" x14ac:dyDescent="0.3">
      <c r="A416" s="24">
        <v>75</v>
      </c>
      <c r="B416" s="61" t="s">
        <v>747</v>
      </c>
      <c r="C416" s="62" t="s">
        <v>748</v>
      </c>
      <c r="D416" s="62" t="s">
        <v>749</v>
      </c>
      <c r="E416" s="61" t="s">
        <v>750</v>
      </c>
      <c r="F416" s="63">
        <v>7</v>
      </c>
      <c r="G416" s="64">
        <v>133290</v>
      </c>
      <c r="H416" s="62" t="s">
        <v>751</v>
      </c>
      <c r="I416" s="62"/>
      <c r="J416" s="62">
        <v>5664</v>
      </c>
      <c r="K416" s="62">
        <v>4978</v>
      </c>
      <c r="L416" s="59">
        <f>SUM(I416:K416)</f>
        <v>10642</v>
      </c>
      <c r="M416" s="61"/>
      <c r="N416" s="65" t="str">
        <f>CONCATENATE(F416,"-",G416)</f>
        <v>7-133290</v>
      </c>
    </row>
    <row r="417" spans="1:14" ht="33" x14ac:dyDescent="0.3">
      <c r="A417" s="31">
        <v>75</v>
      </c>
      <c r="B417" s="32" t="s">
        <v>747</v>
      </c>
      <c r="C417" s="33" t="s">
        <v>748</v>
      </c>
      <c r="D417" s="33" t="s">
        <v>749</v>
      </c>
      <c r="E417" s="32" t="s">
        <v>750</v>
      </c>
      <c r="F417" s="34">
        <v>7</v>
      </c>
      <c r="G417" s="35">
        <v>160839</v>
      </c>
      <c r="H417" s="33" t="s">
        <v>752</v>
      </c>
      <c r="I417" s="33">
        <v>7331</v>
      </c>
      <c r="J417" s="33"/>
      <c r="K417" s="33"/>
      <c r="L417" s="36">
        <f t="shared" si="28"/>
        <v>7331</v>
      </c>
      <c r="M417" s="32"/>
      <c r="N417" s="37" t="str">
        <f t="shared" si="29"/>
        <v>7-160839</v>
      </c>
    </row>
    <row r="418" spans="1:14" ht="33" x14ac:dyDescent="0.3">
      <c r="A418" s="31">
        <v>75</v>
      </c>
      <c r="B418" s="32" t="s">
        <v>747</v>
      </c>
      <c r="C418" s="33" t="s">
        <v>748</v>
      </c>
      <c r="D418" s="33" t="s">
        <v>749</v>
      </c>
      <c r="E418" s="32" t="s">
        <v>750</v>
      </c>
      <c r="F418" s="34">
        <v>7</v>
      </c>
      <c r="G418" s="35">
        <v>160979</v>
      </c>
      <c r="H418" s="33" t="s">
        <v>753</v>
      </c>
      <c r="I418" s="33">
        <v>4988</v>
      </c>
      <c r="J418" s="33"/>
      <c r="K418" s="33"/>
      <c r="L418" s="36">
        <f t="shared" ref="L418:L476" si="35">SUM(I418:K418)</f>
        <v>4988</v>
      </c>
      <c r="M418" s="32"/>
      <c r="N418" s="37" t="str">
        <f t="shared" si="29"/>
        <v>7-160979</v>
      </c>
    </row>
    <row r="419" spans="1:14" ht="33" x14ac:dyDescent="0.3">
      <c r="A419" s="31">
        <v>75</v>
      </c>
      <c r="B419" s="32" t="s">
        <v>747</v>
      </c>
      <c r="C419" s="33" t="s">
        <v>748</v>
      </c>
      <c r="D419" s="33" t="s">
        <v>749</v>
      </c>
      <c r="E419" s="32" t="s">
        <v>750</v>
      </c>
      <c r="F419" s="34">
        <v>7</v>
      </c>
      <c r="G419" s="35">
        <v>160980</v>
      </c>
      <c r="H419" s="33" t="s">
        <v>754</v>
      </c>
      <c r="I419" s="33">
        <v>4635</v>
      </c>
      <c r="J419" s="33"/>
      <c r="K419" s="33"/>
      <c r="L419" s="36">
        <f t="shared" si="35"/>
        <v>4635</v>
      </c>
      <c r="M419" s="32"/>
      <c r="N419" s="37" t="str">
        <f>CONCATENATE(F419,"-",G419)</f>
        <v>7-160980</v>
      </c>
    </row>
    <row r="420" spans="1:14" ht="33" x14ac:dyDescent="0.3">
      <c r="A420" s="31">
        <v>75</v>
      </c>
      <c r="B420" s="32" t="s">
        <v>747</v>
      </c>
      <c r="C420" s="33" t="s">
        <v>748</v>
      </c>
      <c r="D420" s="33" t="s">
        <v>749</v>
      </c>
      <c r="E420" s="32" t="s">
        <v>750</v>
      </c>
      <c r="F420" s="34">
        <v>7</v>
      </c>
      <c r="G420" s="35">
        <v>160981</v>
      </c>
      <c r="H420" s="33" t="s">
        <v>755</v>
      </c>
      <c r="I420" s="33">
        <v>4741</v>
      </c>
      <c r="J420" s="33"/>
      <c r="K420" s="33"/>
      <c r="L420" s="36">
        <f t="shared" si="35"/>
        <v>4741</v>
      </c>
      <c r="M420" s="32"/>
      <c r="N420" s="37" t="str">
        <f t="shared" si="29"/>
        <v>7-160981</v>
      </c>
    </row>
    <row r="421" spans="1:14" ht="33" x14ac:dyDescent="0.3">
      <c r="A421" s="31">
        <v>75</v>
      </c>
      <c r="B421" s="32" t="s">
        <v>747</v>
      </c>
      <c r="C421" s="33" t="s">
        <v>748</v>
      </c>
      <c r="D421" s="33" t="s">
        <v>749</v>
      </c>
      <c r="E421" s="32" t="s">
        <v>750</v>
      </c>
      <c r="F421" s="34">
        <v>7</v>
      </c>
      <c r="G421" s="35">
        <v>160982</v>
      </c>
      <c r="H421" s="33" t="s">
        <v>756</v>
      </c>
      <c r="I421" s="33">
        <v>3946</v>
      </c>
      <c r="J421" s="33"/>
      <c r="K421" s="33"/>
      <c r="L421" s="36">
        <f t="shared" si="35"/>
        <v>3946</v>
      </c>
      <c r="M421" s="32"/>
      <c r="N421" s="37" t="str">
        <f t="shared" si="29"/>
        <v>7-160982</v>
      </c>
    </row>
    <row r="422" spans="1:14" x14ac:dyDescent="0.3">
      <c r="A422" s="31">
        <v>75</v>
      </c>
      <c r="B422" s="32" t="s">
        <v>747</v>
      </c>
      <c r="C422" s="33" t="s">
        <v>748</v>
      </c>
      <c r="D422" s="33" t="s">
        <v>749</v>
      </c>
      <c r="E422" s="32" t="s">
        <v>750</v>
      </c>
      <c r="F422" s="34">
        <v>7</v>
      </c>
      <c r="G422" s="35">
        <v>163242</v>
      </c>
      <c r="H422" s="33" t="s">
        <v>757</v>
      </c>
      <c r="I422" s="33">
        <v>2549</v>
      </c>
      <c r="J422" s="33"/>
      <c r="K422" s="33"/>
      <c r="L422" s="36">
        <f t="shared" si="35"/>
        <v>2549</v>
      </c>
      <c r="M422" s="32"/>
      <c r="N422" s="37" t="str">
        <f t="shared" si="29"/>
        <v>7-163242</v>
      </c>
    </row>
    <row r="423" spans="1:14" x14ac:dyDescent="0.3">
      <c r="A423" s="31">
        <v>75</v>
      </c>
      <c r="B423" s="32" t="s">
        <v>747</v>
      </c>
      <c r="C423" s="33" t="s">
        <v>748</v>
      </c>
      <c r="D423" s="33" t="s">
        <v>749</v>
      </c>
      <c r="E423" s="32" t="s">
        <v>750</v>
      </c>
      <c r="F423" s="34">
        <v>7</v>
      </c>
      <c r="G423" s="35">
        <v>163244</v>
      </c>
      <c r="H423" s="33" t="s">
        <v>758</v>
      </c>
      <c r="I423" s="33">
        <v>43</v>
      </c>
      <c r="J423" s="33"/>
      <c r="K423" s="33"/>
      <c r="L423" s="36">
        <f t="shared" si="35"/>
        <v>43</v>
      </c>
      <c r="M423" s="32"/>
      <c r="N423" s="37" t="str">
        <f t="shared" si="29"/>
        <v>7-163244</v>
      </c>
    </row>
    <row r="424" spans="1:14" x14ac:dyDescent="0.3">
      <c r="A424" s="31">
        <v>75</v>
      </c>
      <c r="B424" s="32" t="s">
        <v>747</v>
      </c>
      <c r="C424" s="33" t="s">
        <v>748</v>
      </c>
      <c r="D424" s="33" t="s">
        <v>749</v>
      </c>
      <c r="E424" s="32" t="s">
        <v>750</v>
      </c>
      <c r="F424" s="34">
        <v>7</v>
      </c>
      <c r="G424" s="35">
        <v>197</v>
      </c>
      <c r="H424" s="33" t="s">
        <v>759</v>
      </c>
      <c r="I424" s="33">
        <v>28200</v>
      </c>
      <c r="J424" s="33"/>
      <c r="K424" s="33"/>
      <c r="L424" s="36">
        <f t="shared" si="35"/>
        <v>28200</v>
      </c>
      <c r="M424" s="32"/>
      <c r="N424" s="37" t="str">
        <f t="shared" si="29"/>
        <v>7-197</v>
      </c>
    </row>
    <row r="425" spans="1:14" ht="33" x14ac:dyDescent="0.3">
      <c r="A425" s="31">
        <v>75</v>
      </c>
      <c r="B425" s="32" t="s">
        <v>747</v>
      </c>
      <c r="C425" s="33" t="s">
        <v>748</v>
      </c>
      <c r="D425" s="33" t="s">
        <v>749</v>
      </c>
      <c r="E425" s="32" t="s">
        <v>750</v>
      </c>
      <c r="F425" s="34">
        <v>7</v>
      </c>
      <c r="G425" s="35">
        <v>822</v>
      </c>
      <c r="H425" s="33" t="s">
        <v>760</v>
      </c>
      <c r="I425" s="33"/>
      <c r="J425" s="33">
        <v>153281</v>
      </c>
      <c r="K425" s="33">
        <v>97228</v>
      </c>
      <c r="L425" s="36">
        <f t="shared" si="35"/>
        <v>250509</v>
      </c>
      <c r="M425" s="32"/>
      <c r="N425" s="37" t="str">
        <f t="shared" si="29"/>
        <v>7-822</v>
      </c>
    </row>
    <row r="426" spans="1:14" ht="17.25" thickBot="1" x14ac:dyDescent="0.35">
      <c r="A426" s="38">
        <v>75</v>
      </c>
      <c r="B426" s="39" t="s">
        <v>747</v>
      </c>
      <c r="C426" s="40" t="s">
        <v>748</v>
      </c>
      <c r="D426" s="40" t="s">
        <v>749</v>
      </c>
      <c r="E426" s="39" t="s">
        <v>750</v>
      </c>
      <c r="F426" s="41">
        <v>7</v>
      </c>
      <c r="G426" s="42">
        <v>869</v>
      </c>
      <c r="H426" s="40" t="s">
        <v>761</v>
      </c>
      <c r="I426" s="40">
        <v>9404</v>
      </c>
      <c r="J426" s="40"/>
      <c r="K426" s="40"/>
      <c r="L426" s="43">
        <f t="shared" si="35"/>
        <v>9404</v>
      </c>
      <c r="M426" s="39"/>
      <c r="N426" s="44" t="str">
        <f t="shared" si="29"/>
        <v>7-869</v>
      </c>
    </row>
    <row r="427" spans="1:14" ht="66" x14ac:dyDescent="0.3">
      <c r="A427" s="24">
        <v>76</v>
      </c>
      <c r="B427" s="25" t="s">
        <v>762</v>
      </c>
      <c r="C427" s="26" t="s">
        <v>763</v>
      </c>
      <c r="D427" s="26" t="s">
        <v>140</v>
      </c>
      <c r="E427" s="25" t="s">
        <v>764</v>
      </c>
      <c r="F427" s="27">
        <v>3</v>
      </c>
      <c r="G427" s="28">
        <v>16201</v>
      </c>
      <c r="H427" s="26" t="s">
        <v>765</v>
      </c>
      <c r="I427" s="26"/>
      <c r="J427" s="26">
        <v>102189</v>
      </c>
      <c r="K427" s="26">
        <v>56797</v>
      </c>
      <c r="L427" s="29">
        <f t="shared" si="35"/>
        <v>158986</v>
      </c>
      <c r="M427" s="25" t="s">
        <v>766</v>
      </c>
      <c r="N427" s="30" t="str">
        <f t="shared" si="29"/>
        <v>3-16201</v>
      </c>
    </row>
    <row r="428" spans="1:14" x14ac:dyDescent="0.3">
      <c r="A428" s="31">
        <v>76</v>
      </c>
      <c r="B428" s="32" t="s">
        <v>762</v>
      </c>
      <c r="C428" s="33" t="s">
        <v>763</v>
      </c>
      <c r="D428" s="33" t="s">
        <v>140</v>
      </c>
      <c r="E428" s="32" t="s">
        <v>764</v>
      </c>
      <c r="F428" s="34">
        <v>3</v>
      </c>
      <c r="G428" s="35">
        <v>16247</v>
      </c>
      <c r="H428" s="33" t="s">
        <v>767</v>
      </c>
      <c r="I428" s="33">
        <v>258</v>
      </c>
      <c r="J428" s="33"/>
      <c r="K428" s="33"/>
      <c r="L428" s="36">
        <f t="shared" si="35"/>
        <v>258</v>
      </c>
      <c r="M428" s="32"/>
      <c r="N428" s="37" t="str">
        <f t="shared" si="29"/>
        <v>3-16247</v>
      </c>
    </row>
    <row r="429" spans="1:14" ht="33.75" thickBot="1" x14ac:dyDescent="0.35">
      <c r="A429" s="121">
        <v>76</v>
      </c>
      <c r="B429" s="75" t="s">
        <v>762</v>
      </c>
      <c r="C429" s="76" t="s">
        <v>763</v>
      </c>
      <c r="D429" s="76" t="s">
        <v>140</v>
      </c>
      <c r="E429" s="75" t="s">
        <v>764</v>
      </c>
      <c r="F429" s="77">
        <v>3</v>
      </c>
      <c r="G429" s="78">
        <v>331988</v>
      </c>
      <c r="H429" s="76" t="s">
        <v>768</v>
      </c>
      <c r="I429" s="76"/>
      <c r="J429" s="76">
        <v>5970</v>
      </c>
      <c r="K429" s="76">
        <v>6347</v>
      </c>
      <c r="L429" s="79">
        <f t="shared" si="35"/>
        <v>12317</v>
      </c>
      <c r="M429" s="75"/>
      <c r="N429" s="80" t="str">
        <f t="shared" si="29"/>
        <v>3-331988</v>
      </c>
    </row>
    <row r="430" spans="1:14" ht="33" x14ac:dyDescent="0.3">
      <c r="A430" s="24">
        <v>77</v>
      </c>
      <c r="B430" s="25" t="s">
        <v>769</v>
      </c>
      <c r="C430" s="26" t="s">
        <v>770</v>
      </c>
      <c r="D430" s="26" t="s">
        <v>771</v>
      </c>
      <c r="E430" s="25">
        <v>99797275</v>
      </c>
      <c r="F430" s="27">
        <v>2</v>
      </c>
      <c r="G430" s="28">
        <v>7730</v>
      </c>
      <c r="H430" s="26" t="s">
        <v>772</v>
      </c>
      <c r="I430" s="26">
        <v>7581</v>
      </c>
      <c r="J430" s="26"/>
      <c r="K430" s="26"/>
      <c r="L430" s="29">
        <f t="shared" si="35"/>
        <v>7581</v>
      </c>
      <c r="M430" s="25"/>
      <c r="N430" s="30" t="str">
        <f t="shared" si="29"/>
        <v>2-7730</v>
      </c>
    </row>
    <row r="431" spans="1:14" ht="33" x14ac:dyDescent="0.3">
      <c r="A431" s="120">
        <v>77</v>
      </c>
      <c r="B431" s="83" t="s">
        <v>769</v>
      </c>
      <c r="C431" s="84" t="s">
        <v>770</v>
      </c>
      <c r="D431" s="84" t="s">
        <v>771</v>
      </c>
      <c r="E431" s="83">
        <v>99797275</v>
      </c>
      <c r="F431" s="85">
        <v>2</v>
      </c>
      <c r="G431" s="86">
        <v>7799</v>
      </c>
      <c r="H431" s="84" t="s">
        <v>773</v>
      </c>
      <c r="I431" s="84"/>
      <c r="J431" s="84">
        <v>7708</v>
      </c>
      <c r="K431" s="84">
        <v>3422</v>
      </c>
      <c r="L431" s="87">
        <f t="shared" si="35"/>
        <v>11130</v>
      </c>
      <c r="M431" s="83"/>
      <c r="N431" s="88" t="str">
        <f t="shared" si="29"/>
        <v>2-7799</v>
      </c>
    </row>
    <row r="432" spans="1:14" x14ac:dyDescent="0.3">
      <c r="A432" s="121">
        <v>77</v>
      </c>
      <c r="B432" s="75" t="s">
        <v>769</v>
      </c>
      <c r="C432" s="76" t="s">
        <v>770</v>
      </c>
      <c r="D432" s="76" t="s">
        <v>771</v>
      </c>
      <c r="E432" s="75">
        <v>99797275</v>
      </c>
      <c r="F432" s="77">
        <v>3</v>
      </c>
      <c r="G432" s="78">
        <v>14507</v>
      </c>
      <c r="H432" s="76" t="s">
        <v>774</v>
      </c>
      <c r="I432" s="76"/>
      <c r="J432" s="76">
        <v>133671</v>
      </c>
      <c r="K432" s="76">
        <v>91934</v>
      </c>
      <c r="L432" s="79">
        <f t="shared" si="35"/>
        <v>225605</v>
      </c>
      <c r="M432" s="75"/>
      <c r="N432" s="80" t="str">
        <f t="shared" si="29"/>
        <v>3-14507</v>
      </c>
    </row>
    <row r="433" spans="1:14" ht="17.25" thickBot="1" x14ac:dyDescent="0.35">
      <c r="A433" s="38">
        <v>77</v>
      </c>
      <c r="B433" s="39" t="s">
        <v>769</v>
      </c>
      <c r="C433" s="40" t="s">
        <v>770</v>
      </c>
      <c r="D433" s="40" t="s">
        <v>771</v>
      </c>
      <c r="E433" s="39">
        <v>99797275</v>
      </c>
      <c r="F433" s="41">
        <v>3</v>
      </c>
      <c r="G433" s="42">
        <v>329918</v>
      </c>
      <c r="H433" s="40" t="s">
        <v>775</v>
      </c>
      <c r="I433" s="40"/>
      <c r="J433" s="40">
        <v>496</v>
      </c>
      <c r="K433" s="40">
        <v>442</v>
      </c>
      <c r="L433" s="43">
        <f t="shared" si="35"/>
        <v>938</v>
      </c>
      <c r="M433" s="39"/>
      <c r="N433" s="44" t="str">
        <f t="shared" si="29"/>
        <v>3-329918</v>
      </c>
    </row>
    <row r="434" spans="1:14" ht="33" x14ac:dyDescent="0.3">
      <c r="A434" s="24">
        <v>78</v>
      </c>
      <c r="B434" s="25" t="s">
        <v>776</v>
      </c>
      <c r="C434" s="26" t="s">
        <v>777</v>
      </c>
      <c r="D434" s="26" t="s">
        <v>778</v>
      </c>
      <c r="E434" s="25" t="s">
        <v>779</v>
      </c>
      <c r="F434" s="27">
        <v>2</v>
      </c>
      <c r="G434" s="28">
        <v>10579</v>
      </c>
      <c r="H434" s="26" t="s">
        <v>780</v>
      </c>
      <c r="I434" s="26"/>
      <c r="J434" s="26">
        <v>34671</v>
      </c>
      <c r="K434" s="26">
        <v>14521</v>
      </c>
      <c r="L434" s="29">
        <f t="shared" si="35"/>
        <v>49192</v>
      </c>
      <c r="M434" s="25"/>
      <c r="N434" s="30" t="str">
        <f t="shared" si="29"/>
        <v>2-10579</v>
      </c>
    </row>
    <row r="435" spans="1:14" ht="33" x14ac:dyDescent="0.3">
      <c r="A435" s="31">
        <v>78</v>
      </c>
      <c r="B435" s="32" t="s">
        <v>776</v>
      </c>
      <c r="C435" s="33" t="s">
        <v>777</v>
      </c>
      <c r="D435" s="33" t="s">
        <v>778</v>
      </c>
      <c r="E435" s="32" t="s">
        <v>779</v>
      </c>
      <c r="F435" s="34">
        <v>2</v>
      </c>
      <c r="G435" s="35">
        <v>11258</v>
      </c>
      <c r="H435" s="33" t="s">
        <v>781</v>
      </c>
      <c r="I435" s="33"/>
      <c r="J435" s="33">
        <v>413639</v>
      </c>
      <c r="K435" s="33">
        <v>208845</v>
      </c>
      <c r="L435" s="36">
        <f t="shared" si="35"/>
        <v>622484</v>
      </c>
      <c r="M435" s="32"/>
      <c r="N435" s="37" t="str">
        <f t="shared" si="29"/>
        <v>2-11258</v>
      </c>
    </row>
    <row r="436" spans="1:14" ht="33.75" thickBot="1" x14ac:dyDescent="0.35">
      <c r="A436" s="38">
        <v>78</v>
      </c>
      <c r="B436" s="39" t="s">
        <v>776</v>
      </c>
      <c r="C436" s="40" t="s">
        <v>777</v>
      </c>
      <c r="D436" s="40" t="s">
        <v>778</v>
      </c>
      <c r="E436" s="39" t="s">
        <v>779</v>
      </c>
      <c r="F436" s="41">
        <v>2</v>
      </c>
      <c r="G436" s="42">
        <v>558</v>
      </c>
      <c r="H436" s="40" t="s">
        <v>782</v>
      </c>
      <c r="I436" s="40"/>
      <c r="J436" s="40">
        <v>9783</v>
      </c>
      <c r="K436" s="40">
        <v>2629</v>
      </c>
      <c r="L436" s="43">
        <f t="shared" si="35"/>
        <v>12412</v>
      </c>
      <c r="M436" s="39"/>
      <c r="N436" s="44" t="str">
        <f t="shared" si="29"/>
        <v>2-558</v>
      </c>
    </row>
    <row r="437" spans="1:14" x14ac:dyDescent="0.3">
      <c r="A437" s="120">
        <v>79</v>
      </c>
      <c r="B437" s="83" t="s">
        <v>783</v>
      </c>
      <c r="C437" s="84" t="s">
        <v>784</v>
      </c>
      <c r="D437" s="84" t="s">
        <v>785</v>
      </c>
      <c r="E437" s="83" t="s">
        <v>786</v>
      </c>
      <c r="F437" s="85">
        <v>3</v>
      </c>
      <c r="G437" s="86">
        <v>11461</v>
      </c>
      <c r="H437" s="84" t="s">
        <v>787</v>
      </c>
      <c r="I437" s="84"/>
      <c r="J437" s="84">
        <v>163752</v>
      </c>
      <c r="K437" s="84">
        <v>122494</v>
      </c>
      <c r="L437" s="87">
        <f t="shared" si="35"/>
        <v>286246</v>
      </c>
      <c r="M437" s="83"/>
      <c r="N437" s="88" t="str">
        <f t="shared" si="29"/>
        <v>3-11461</v>
      </c>
    </row>
    <row r="438" spans="1:14" x14ac:dyDescent="0.3">
      <c r="A438" s="31">
        <v>79</v>
      </c>
      <c r="B438" s="32" t="s">
        <v>783</v>
      </c>
      <c r="C438" s="33" t="s">
        <v>784</v>
      </c>
      <c r="D438" s="33" t="s">
        <v>785</v>
      </c>
      <c r="E438" s="32" t="s">
        <v>786</v>
      </c>
      <c r="F438" s="34">
        <v>3</v>
      </c>
      <c r="G438" s="35">
        <v>11886</v>
      </c>
      <c r="H438" s="33" t="s">
        <v>788</v>
      </c>
      <c r="I438" s="33"/>
      <c r="J438" s="33">
        <v>5587</v>
      </c>
      <c r="K438" s="33">
        <v>5870</v>
      </c>
      <c r="L438" s="36">
        <f t="shared" si="35"/>
        <v>11457</v>
      </c>
      <c r="M438" s="33"/>
      <c r="N438" s="37" t="str">
        <f t="shared" si="29"/>
        <v>3-11886</v>
      </c>
    </row>
    <row r="439" spans="1:14" ht="33.75" thickBot="1" x14ac:dyDescent="0.35">
      <c r="A439" s="38">
        <v>79</v>
      </c>
      <c r="B439" s="39" t="s">
        <v>783</v>
      </c>
      <c r="C439" s="40" t="s">
        <v>784</v>
      </c>
      <c r="D439" s="40" t="s">
        <v>785</v>
      </c>
      <c r="E439" s="39" t="s">
        <v>786</v>
      </c>
      <c r="F439" s="41">
        <v>3</v>
      </c>
      <c r="G439" s="42">
        <v>360617</v>
      </c>
      <c r="H439" s="40" t="s">
        <v>789</v>
      </c>
      <c r="I439" s="40"/>
      <c r="J439" s="40">
        <v>1439</v>
      </c>
      <c r="K439" s="40">
        <v>757</v>
      </c>
      <c r="L439" s="43">
        <f t="shared" si="35"/>
        <v>2196</v>
      </c>
      <c r="M439" s="39"/>
      <c r="N439" s="44" t="str">
        <f t="shared" si="29"/>
        <v>3-360617</v>
      </c>
    </row>
    <row r="440" spans="1:14" ht="33.75" thickBot="1" x14ac:dyDescent="0.35">
      <c r="A440" s="52">
        <v>80</v>
      </c>
      <c r="B440" s="53" t="s">
        <v>790</v>
      </c>
      <c r="C440" s="54" t="s">
        <v>791</v>
      </c>
      <c r="D440" s="54" t="s">
        <v>52</v>
      </c>
      <c r="E440" s="53">
        <v>42997186</v>
      </c>
      <c r="F440" s="55">
        <v>3</v>
      </c>
      <c r="G440" s="56">
        <v>460</v>
      </c>
      <c r="H440" s="54" t="s">
        <v>792</v>
      </c>
      <c r="I440" s="54"/>
      <c r="J440" s="54">
        <v>41813</v>
      </c>
      <c r="K440" s="54">
        <v>15996</v>
      </c>
      <c r="L440" s="57">
        <f t="shared" si="35"/>
        <v>57809</v>
      </c>
      <c r="M440" s="53"/>
      <c r="N440" s="58" t="str">
        <f t="shared" si="29"/>
        <v>3-460</v>
      </c>
    </row>
    <row r="441" spans="1:14" ht="33" x14ac:dyDescent="0.3">
      <c r="A441" s="149">
        <v>81</v>
      </c>
      <c r="B441" s="150" t="s">
        <v>793</v>
      </c>
      <c r="C441" s="151" t="s">
        <v>794</v>
      </c>
      <c r="D441" s="151" t="s">
        <v>795</v>
      </c>
      <c r="E441" s="150" t="s">
        <v>796</v>
      </c>
      <c r="F441" s="152">
        <v>3</v>
      </c>
      <c r="G441" s="153">
        <v>16485</v>
      </c>
      <c r="H441" s="151" t="s">
        <v>797</v>
      </c>
      <c r="I441" s="151"/>
      <c r="J441" s="151">
        <v>130552</v>
      </c>
      <c r="K441" s="151">
        <v>80536</v>
      </c>
      <c r="L441" s="154">
        <f t="shared" si="35"/>
        <v>211088</v>
      </c>
      <c r="M441" s="150"/>
      <c r="N441" s="155" t="str">
        <f t="shared" si="29"/>
        <v>3-16485</v>
      </c>
    </row>
    <row r="442" spans="1:14" ht="33" x14ac:dyDescent="0.3">
      <c r="A442" s="156">
        <v>81</v>
      </c>
      <c r="B442" s="157" t="s">
        <v>793</v>
      </c>
      <c r="C442" s="158" t="s">
        <v>794</v>
      </c>
      <c r="D442" s="158" t="s">
        <v>795</v>
      </c>
      <c r="E442" s="157" t="s">
        <v>796</v>
      </c>
      <c r="F442" s="159">
        <v>3</v>
      </c>
      <c r="G442" s="160">
        <v>312363</v>
      </c>
      <c r="H442" s="158" t="s">
        <v>798</v>
      </c>
      <c r="I442" s="158"/>
      <c r="J442" s="158">
        <v>2702</v>
      </c>
      <c r="K442" s="158">
        <v>974</v>
      </c>
      <c r="L442" s="161">
        <f t="shared" si="35"/>
        <v>3676</v>
      </c>
      <c r="M442" s="157"/>
      <c r="N442" s="162" t="str">
        <f t="shared" si="29"/>
        <v>3-312363</v>
      </c>
    </row>
    <row r="443" spans="1:14" s="74" customFormat="1" ht="33" x14ac:dyDescent="0.3">
      <c r="A443" s="163">
        <v>81</v>
      </c>
      <c r="B443" s="164" t="s">
        <v>793</v>
      </c>
      <c r="C443" s="165" t="s">
        <v>794</v>
      </c>
      <c r="D443" s="165" t="s">
        <v>799</v>
      </c>
      <c r="E443" s="164" t="s">
        <v>796</v>
      </c>
      <c r="F443" s="166">
        <v>3</v>
      </c>
      <c r="G443" s="167">
        <v>384877</v>
      </c>
      <c r="H443" s="165" t="s">
        <v>797</v>
      </c>
      <c r="I443" s="168">
        <v>374</v>
      </c>
      <c r="J443" s="168"/>
      <c r="K443" s="168"/>
      <c r="L443" s="169">
        <f t="shared" si="35"/>
        <v>374</v>
      </c>
      <c r="M443" s="170"/>
      <c r="N443" s="171" t="s">
        <v>800</v>
      </c>
    </row>
    <row r="444" spans="1:14" ht="33.75" thickBot="1" x14ac:dyDescent="0.35">
      <c r="A444" s="172">
        <v>81</v>
      </c>
      <c r="B444" s="173" t="s">
        <v>793</v>
      </c>
      <c r="C444" s="174" t="s">
        <v>794</v>
      </c>
      <c r="D444" s="174" t="s">
        <v>795</v>
      </c>
      <c r="E444" s="173" t="s">
        <v>796</v>
      </c>
      <c r="F444" s="175">
        <v>3</v>
      </c>
      <c r="G444" s="176">
        <v>328661</v>
      </c>
      <c r="H444" s="174" t="s">
        <v>797</v>
      </c>
      <c r="I444" s="174"/>
      <c r="J444" s="174">
        <v>2249</v>
      </c>
      <c r="K444" s="174">
        <v>464</v>
      </c>
      <c r="L444" s="177">
        <f t="shared" si="35"/>
        <v>2713</v>
      </c>
      <c r="M444" s="173"/>
      <c r="N444" s="178" t="str">
        <f t="shared" ref="N444:N483" si="36">CONCATENATE(F444,"-",G444)</f>
        <v>3-328661</v>
      </c>
    </row>
    <row r="445" spans="1:14" ht="33" x14ac:dyDescent="0.3">
      <c r="A445" s="31">
        <v>82</v>
      </c>
      <c r="B445" s="25" t="s">
        <v>801</v>
      </c>
      <c r="C445" s="26" t="s">
        <v>802</v>
      </c>
      <c r="D445" s="26" t="s">
        <v>616</v>
      </c>
      <c r="E445" s="25" t="s">
        <v>803</v>
      </c>
      <c r="F445" s="27">
        <v>7</v>
      </c>
      <c r="G445" s="28">
        <v>116916</v>
      </c>
      <c r="H445" s="26" t="s">
        <v>804</v>
      </c>
      <c r="I445" s="26"/>
      <c r="J445" s="26">
        <v>9293</v>
      </c>
      <c r="K445" s="26">
        <v>2726</v>
      </c>
      <c r="L445" s="29">
        <f t="shared" si="35"/>
        <v>12019</v>
      </c>
      <c r="M445" s="25"/>
      <c r="N445" s="30" t="str">
        <f t="shared" si="36"/>
        <v>7-116916</v>
      </c>
    </row>
    <row r="446" spans="1:14" ht="33" x14ac:dyDescent="0.3">
      <c r="A446" s="31">
        <v>82</v>
      </c>
      <c r="B446" s="32" t="s">
        <v>801</v>
      </c>
      <c r="C446" s="33" t="s">
        <v>802</v>
      </c>
      <c r="D446" s="33" t="s">
        <v>616</v>
      </c>
      <c r="E446" s="32" t="s">
        <v>803</v>
      </c>
      <c r="F446" s="34">
        <v>7</v>
      </c>
      <c r="G446" s="35">
        <v>124687</v>
      </c>
      <c r="H446" s="33" t="s">
        <v>805</v>
      </c>
      <c r="I446" s="33"/>
      <c r="J446" s="33">
        <v>57788</v>
      </c>
      <c r="K446" s="33">
        <v>29955</v>
      </c>
      <c r="L446" s="36">
        <f t="shared" si="35"/>
        <v>87743</v>
      </c>
      <c r="M446" s="32"/>
      <c r="N446" s="37" t="str">
        <f t="shared" si="36"/>
        <v>7-124687</v>
      </c>
    </row>
    <row r="447" spans="1:14" ht="33" x14ac:dyDescent="0.3">
      <c r="A447" s="31">
        <v>82</v>
      </c>
      <c r="B447" s="32" t="s">
        <v>801</v>
      </c>
      <c r="C447" s="33" t="s">
        <v>802</v>
      </c>
      <c r="D447" s="33" t="s">
        <v>616</v>
      </c>
      <c r="E447" s="32" t="s">
        <v>803</v>
      </c>
      <c r="F447" s="34">
        <v>7</v>
      </c>
      <c r="G447" s="35">
        <v>124688</v>
      </c>
      <c r="H447" s="33" t="s">
        <v>806</v>
      </c>
      <c r="I447" s="33"/>
      <c r="J447" s="33">
        <v>6248</v>
      </c>
      <c r="K447" s="33">
        <v>2828</v>
      </c>
      <c r="L447" s="36">
        <f t="shared" si="35"/>
        <v>9076</v>
      </c>
      <c r="M447" s="32"/>
      <c r="N447" s="37" t="str">
        <f t="shared" si="36"/>
        <v>7-124688</v>
      </c>
    </row>
    <row r="448" spans="1:14" ht="33" x14ac:dyDescent="0.3">
      <c r="A448" s="31">
        <v>82</v>
      </c>
      <c r="B448" s="32" t="s">
        <v>801</v>
      </c>
      <c r="C448" s="33" t="s">
        <v>802</v>
      </c>
      <c r="D448" s="33" t="s">
        <v>616</v>
      </c>
      <c r="E448" s="32" t="s">
        <v>803</v>
      </c>
      <c r="F448" s="34">
        <v>7</v>
      </c>
      <c r="G448" s="35">
        <v>124692</v>
      </c>
      <c r="H448" s="33" t="s">
        <v>807</v>
      </c>
      <c r="I448" s="33"/>
      <c r="J448" s="33">
        <v>36874</v>
      </c>
      <c r="K448" s="33">
        <v>8692</v>
      </c>
      <c r="L448" s="36">
        <f t="shared" si="35"/>
        <v>45566</v>
      </c>
      <c r="M448" s="32"/>
      <c r="N448" s="37" t="str">
        <f t="shared" si="36"/>
        <v>7-124692</v>
      </c>
    </row>
    <row r="449" spans="1:14" ht="33" x14ac:dyDescent="0.3">
      <c r="A449" s="31">
        <v>82</v>
      </c>
      <c r="B449" s="32" t="s">
        <v>801</v>
      </c>
      <c r="C449" s="33" t="s">
        <v>802</v>
      </c>
      <c r="D449" s="33" t="s">
        <v>616</v>
      </c>
      <c r="E449" s="32" t="s">
        <v>803</v>
      </c>
      <c r="F449" s="34">
        <v>7</v>
      </c>
      <c r="G449" s="35">
        <v>127611</v>
      </c>
      <c r="H449" s="33" t="s">
        <v>808</v>
      </c>
      <c r="I449" s="33">
        <v>4009</v>
      </c>
      <c r="J449" s="33"/>
      <c r="K449" s="33"/>
      <c r="L449" s="36">
        <f t="shared" si="35"/>
        <v>4009</v>
      </c>
      <c r="M449" s="32"/>
      <c r="N449" s="37" t="str">
        <f t="shared" si="36"/>
        <v>7-127611</v>
      </c>
    </row>
    <row r="450" spans="1:14" ht="33" x14ac:dyDescent="0.3">
      <c r="A450" s="31">
        <v>82</v>
      </c>
      <c r="B450" s="32" t="s">
        <v>801</v>
      </c>
      <c r="C450" s="33" t="s">
        <v>802</v>
      </c>
      <c r="D450" s="33" t="s">
        <v>616</v>
      </c>
      <c r="E450" s="32" t="s">
        <v>803</v>
      </c>
      <c r="F450" s="34">
        <v>7</v>
      </c>
      <c r="G450" s="35">
        <v>132190</v>
      </c>
      <c r="H450" s="33" t="s">
        <v>809</v>
      </c>
      <c r="I450" s="33"/>
      <c r="J450" s="33">
        <v>23799</v>
      </c>
      <c r="K450" s="33">
        <v>5425</v>
      </c>
      <c r="L450" s="36">
        <f t="shared" si="35"/>
        <v>29224</v>
      </c>
      <c r="M450" s="32"/>
      <c r="N450" s="37" t="str">
        <f t="shared" si="36"/>
        <v>7-132190</v>
      </c>
    </row>
    <row r="451" spans="1:14" ht="33" x14ac:dyDescent="0.3">
      <c r="A451" s="31">
        <v>82</v>
      </c>
      <c r="B451" s="32" t="s">
        <v>801</v>
      </c>
      <c r="C451" s="33" t="s">
        <v>802</v>
      </c>
      <c r="D451" s="33" t="s">
        <v>616</v>
      </c>
      <c r="E451" s="32" t="s">
        <v>803</v>
      </c>
      <c r="F451" s="34">
        <v>7</v>
      </c>
      <c r="G451" s="35">
        <v>159649</v>
      </c>
      <c r="H451" s="33" t="s">
        <v>810</v>
      </c>
      <c r="I451" s="33"/>
      <c r="J451" s="33">
        <v>2191</v>
      </c>
      <c r="K451" s="33">
        <v>880</v>
      </c>
      <c r="L451" s="36">
        <f t="shared" si="35"/>
        <v>3071</v>
      </c>
      <c r="M451" s="32"/>
      <c r="N451" s="37" t="str">
        <f t="shared" si="36"/>
        <v>7-159649</v>
      </c>
    </row>
    <row r="452" spans="1:14" ht="33" x14ac:dyDescent="0.3">
      <c r="A452" s="31">
        <v>82</v>
      </c>
      <c r="B452" s="32" t="s">
        <v>801</v>
      </c>
      <c r="C452" s="33" t="s">
        <v>802</v>
      </c>
      <c r="D452" s="33" t="s">
        <v>616</v>
      </c>
      <c r="E452" s="32" t="s">
        <v>803</v>
      </c>
      <c r="F452" s="34">
        <v>7</v>
      </c>
      <c r="G452" s="35">
        <v>173007</v>
      </c>
      <c r="H452" s="33" t="s">
        <v>811</v>
      </c>
      <c r="I452" s="33">
        <v>7026</v>
      </c>
      <c r="J452" s="33"/>
      <c r="K452" s="33"/>
      <c r="L452" s="36">
        <f t="shared" si="35"/>
        <v>7026</v>
      </c>
      <c r="M452" s="32"/>
      <c r="N452" s="37" t="str">
        <f t="shared" si="36"/>
        <v>7-173007</v>
      </c>
    </row>
    <row r="453" spans="1:14" ht="33" x14ac:dyDescent="0.3">
      <c r="A453" s="31">
        <v>82</v>
      </c>
      <c r="B453" s="32" t="s">
        <v>801</v>
      </c>
      <c r="C453" s="33" t="s">
        <v>802</v>
      </c>
      <c r="D453" s="33" t="s">
        <v>616</v>
      </c>
      <c r="E453" s="32" t="s">
        <v>803</v>
      </c>
      <c r="F453" s="34">
        <v>7</v>
      </c>
      <c r="G453" s="35">
        <v>2403</v>
      </c>
      <c r="H453" s="33" t="s">
        <v>812</v>
      </c>
      <c r="I453" s="33"/>
      <c r="J453" s="33">
        <v>6623</v>
      </c>
      <c r="K453" s="33">
        <v>5316</v>
      </c>
      <c r="L453" s="36">
        <f t="shared" si="35"/>
        <v>11939</v>
      </c>
      <c r="M453" s="32"/>
      <c r="N453" s="37" t="str">
        <f t="shared" si="36"/>
        <v>7-2403</v>
      </c>
    </row>
    <row r="454" spans="1:14" ht="33" x14ac:dyDescent="0.3">
      <c r="A454" s="31">
        <v>82</v>
      </c>
      <c r="B454" s="32" t="s">
        <v>801</v>
      </c>
      <c r="C454" s="33" t="s">
        <v>802</v>
      </c>
      <c r="D454" s="33" t="s">
        <v>616</v>
      </c>
      <c r="E454" s="32" t="s">
        <v>803</v>
      </c>
      <c r="F454" s="34">
        <v>7</v>
      </c>
      <c r="G454" s="35">
        <v>2405</v>
      </c>
      <c r="H454" s="33" t="s">
        <v>813</v>
      </c>
      <c r="I454" s="33"/>
      <c r="J454" s="33">
        <v>2166</v>
      </c>
      <c r="K454" s="33">
        <v>2300</v>
      </c>
      <c r="L454" s="36">
        <f t="shared" si="35"/>
        <v>4466</v>
      </c>
      <c r="M454" s="32"/>
      <c r="N454" s="37" t="str">
        <f t="shared" si="36"/>
        <v>7-2405</v>
      </c>
    </row>
    <row r="455" spans="1:14" ht="33" x14ac:dyDescent="0.3">
      <c r="A455" s="31">
        <v>82</v>
      </c>
      <c r="B455" s="32" t="s">
        <v>801</v>
      </c>
      <c r="C455" s="33" t="s">
        <v>802</v>
      </c>
      <c r="D455" s="33" t="s">
        <v>616</v>
      </c>
      <c r="E455" s="32" t="s">
        <v>803</v>
      </c>
      <c r="F455" s="34">
        <v>7</v>
      </c>
      <c r="G455" s="35">
        <v>2504</v>
      </c>
      <c r="H455" s="33" t="s">
        <v>814</v>
      </c>
      <c r="I455" s="33"/>
      <c r="J455" s="33">
        <v>19988</v>
      </c>
      <c r="K455" s="33">
        <v>1067</v>
      </c>
      <c r="L455" s="36">
        <f t="shared" si="35"/>
        <v>21055</v>
      </c>
      <c r="M455" s="32"/>
      <c r="N455" s="37" t="str">
        <f t="shared" si="36"/>
        <v>7-2504</v>
      </c>
    </row>
    <row r="456" spans="1:14" ht="33" x14ac:dyDescent="0.3">
      <c r="A456" s="31">
        <v>82</v>
      </c>
      <c r="B456" s="32" t="s">
        <v>801</v>
      </c>
      <c r="C456" s="33" t="s">
        <v>802</v>
      </c>
      <c r="D456" s="33" t="s">
        <v>616</v>
      </c>
      <c r="E456" s="32" t="s">
        <v>803</v>
      </c>
      <c r="F456" s="34">
        <v>7</v>
      </c>
      <c r="G456" s="35">
        <v>2735</v>
      </c>
      <c r="H456" s="33" t="s">
        <v>815</v>
      </c>
      <c r="I456" s="33"/>
      <c r="J456" s="33">
        <v>1823</v>
      </c>
      <c r="K456" s="33">
        <v>1433</v>
      </c>
      <c r="L456" s="36">
        <f t="shared" si="35"/>
        <v>3256</v>
      </c>
      <c r="M456" s="32"/>
      <c r="N456" s="37" t="str">
        <f t="shared" si="36"/>
        <v>7-2735</v>
      </c>
    </row>
    <row r="457" spans="1:14" ht="33" x14ac:dyDescent="0.3">
      <c r="A457" s="31">
        <v>82</v>
      </c>
      <c r="B457" s="32" t="s">
        <v>801</v>
      </c>
      <c r="C457" s="33" t="s">
        <v>802</v>
      </c>
      <c r="D457" s="33" t="s">
        <v>616</v>
      </c>
      <c r="E457" s="32" t="s">
        <v>803</v>
      </c>
      <c r="F457" s="34">
        <v>7</v>
      </c>
      <c r="G457" s="35">
        <v>8013162</v>
      </c>
      <c r="H457" s="33" t="s">
        <v>816</v>
      </c>
      <c r="I457" s="33">
        <v>2187</v>
      </c>
      <c r="J457" s="33"/>
      <c r="K457" s="33"/>
      <c r="L457" s="36">
        <f t="shared" si="35"/>
        <v>2187</v>
      </c>
      <c r="M457" s="32"/>
      <c r="N457" s="37" t="str">
        <f t="shared" si="36"/>
        <v>7-8013162</v>
      </c>
    </row>
    <row r="458" spans="1:14" ht="33" x14ac:dyDescent="0.3">
      <c r="A458" s="31">
        <v>82</v>
      </c>
      <c r="B458" s="32" t="s">
        <v>801</v>
      </c>
      <c r="C458" s="33" t="s">
        <v>802</v>
      </c>
      <c r="D458" s="33" t="s">
        <v>616</v>
      </c>
      <c r="E458" s="32" t="s">
        <v>803</v>
      </c>
      <c r="F458" s="34">
        <v>7</v>
      </c>
      <c r="G458" s="35">
        <v>3145</v>
      </c>
      <c r="H458" s="33" t="s">
        <v>817</v>
      </c>
      <c r="I458" s="33"/>
      <c r="J458" s="33">
        <v>6124</v>
      </c>
      <c r="K458" s="33">
        <v>2811</v>
      </c>
      <c r="L458" s="36">
        <f t="shared" si="35"/>
        <v>8935</v>
      </c>
      <c r="M458" s="32"/>
      <c r="N458" s="37" t="str">
        <f t="shared" si="36"/>
        <v>7-3145</v>
      </c>
    </row>
    <row r="459" spans="1:14" s="179" customFormat="1" ht="33" x14ac:dyDescent="0.3">
      <c r="A459" s="31">
        <v>82</v>
      </c>
      <c r="B459" s="32" t="s">
        <v>801</v>
      </c>
      <c r="C459" s="33" t="s">
        <v>802</v>
      </c>
      <c r="D459" s="33" t="s">
        <v>616</v>
      </c>
      <c r="E459" s="32" t="s">
        <v>803</v>
      </c>
      <c r="F459" s="34">
        <v>7</v>
      </c>
      <c r="G459" s="35">
        <v>4332</v>
      </c>
      <c r="H459" s="33" t="s">
        <v>818</v>
      </c>
      <c r="I459" s="33"/>
      <c r="J459" s="33">
        <v>3067</v>
      </c>
      <c r="K459" s="33">
        <v>1174</v>
      </c>
      <c r="L459" s="36">
        <f t="shared" si="35"/>
        <v>4241</v>
      </c>
      <c r="M459" s="32"/>
      <c r="N459" s="37" t="str">
        <f t="shared" si="36"/>
        <v>7-4332</v>
      </c>
    </row>
    <row r="460" spans="1:14" ht="33.75" thickBot="1" x14ac:dyDescent="0.35">
      <c r="A460" s="31">
        <v>82</v>
      </c>
      <c r="B460" s="39" t="s">
        <v>801</v>
      </c>
      <c r="C460" s="40" t="s">
        <v>802</v>
      </c>
      <c r="D460" s="40" t="s">
        <v>616</v>
      </c>
      <c r="E460" s="39" t="s">
        <v>803</v>
      </c>
      <c r="F460" s="41">
        <v>7</v>
      </c>
      <c r="G460" s="42">
        <v>4333</v>
      </c>
      <c r="H460" s="40" t="s">
        <v>819</v>
      </c>
      <c r="I460" s="40"/>
      <c r="J460" s="40">
        <v>2277</v>
      </c>
      <c r="K460" s="40">
        <v>584</v>
      </c>
      <c r="L460" s="43">
        <f t="shared" si="35"/>
        <v>2861</v>
      </c>
      <c r="M460" s="39"/>
      <c r="N460" s="44" t="str">
        <f t="shared" si="36"/>
        <v>7-4333</v>
      </c>
    </row>
    <row r="461" spans="1:14" ht="33" x14ac:dyDescent="0.3">
      <c r="A461" s="24">
        <v>83</v>
      </c>
      <c r="B461" s="25" t="s">
        <v>820</v>
      </c>
      <c r="C461" s="26" t="s">
        <v>821</v>
      </c>
      <c r="D461" s="26" t="s">
        <v>681</v>
      </c>
      <c r="E461" s="25">
        <v>60994614</v>
      </c>
      <c r="F461" s="27">
        <v>2</v>
      </c>
      <c r="G461" s="28">
        <v>172380</v>
      </c>
      <c r="H461" s="26" t="s">
        <v>822</v>
      </c>
      <c r="I461" s="26"/>
      <c r="J461" s="26">
        <v>884</v>
      </c>
      <c r="K461" s="26">
        <v>435</v>
      </c>
      <c r="L461" s="29">
        <f t="shared" si="35"/>
        <v>1319</v>
      </c>
      <c r="M461" s="25"/>
      <c r="N461" s="30" t="str">
        <f t="shared" si="36"/>
        <v>2-172380</v>
      </c>
    </row>
    <row r="462" spans="1:14" ht="33" x14ac:dyDescent="0.3">
      <c r="A462" s="31">
        <v>83</v>
      </c>
      <c r="B462" s="32" t="s">
        <v>820</v>
      </c>
      <c r="C462" s="33" t="s">
        <v>821</v>
      </c>
      <c r="D462" s="33" t="s">
        <v>681</v>
      </c>
      <c r="E462" s="32">
        <v>60994614</v>
      </c>
      <c r="F462" s="34">
        <v>2</v>
      </c>
      <c r="G462" s="35">
        <v>8815</v>
      </c>
      <c r="H462" s="33" t="s">
        <v>823</v>
      </c>
      <c r="I462" s="33"/>
      <c r="J462" s="33">
        <v>11746</v>
      </c>
      <c r="K462" s="33">
        <v>10584</v>
      </c>
      <c r="L462" s="36">
        <f t="shared" si="35"/>
        <v>22330</v>
      </c>
      <c r="M462" s="32"/>
      <c r="N462" s="37" t="str">
        <f t="shared" si="36"/>
        <v>2-8815</v>
      </c>
    </row>
    <row r="463" spans="1:14" ht="33" x14ac:dyDescent="0.3">
      <c r="A463" s="31">
        <v>83</v>
      </c>
      <c r="B463" s="32" t="s">
        <v>820</v>
      </c>
      <c r="C463" s="33" t="s">
        <v>821</v>
      </c>
      <c r="D463" s="33" t="s">
        <v>824</v>
      </c>
      <c r="E463" s="32">
        <v>60994614</v>
      </c>
      <c r="F463" s="34">
        <v>2</v>
      </c>
      <c r="G463" s="35">
        <v>8035802</v>
      </c>
      <c r="H463" s="33" t="s">
        <v>825</v>
      </c>
      <c r="I463" s="33"/>
      <c r="J463" s="33">
        <v>8504</v>
      </c>
      <c r="K463" s="33">
        <v>8325</v>
      </c>
      <c r="L463" s="36">
        <f t="shared" si="35"/>
        <v>16829</v>
      </c>
      <c r="M463" s="32"/>
      <c r="N463" s="37" t="str">
        <f t="shared" si="36"/>
        <v>2-8035802</v>
      </c>
    </row>
    <row r="464" spans="1:14" ht="33" x14ac:dyDescent="0.3">
      <c r="A464" s="31">
        <v>83</v>
      </c>
      <c r="B464" s="32" t="s">
        <v>820</v>
      </c>
      <c r="C464" s="33" t="s">
        <v>821</v>
      </c>
      <c r="D464" s="33" t="s">
        <v>826</v>
      </c>
      <c r="E464" s="32">
        <v>60994614</v>
      </c>
      <c r="F464" s="34">
        <v>2</v>
      </c>
      <c r="G464" s="35">
        <v>171348</v>
      </c>
      <c r="H464" s="33" t="s">
        <v>827</v>
      </c>
      <c r="I464" s="33"/>
      <c r="J464" s="33">
        <v>1105</v>
      </c>
      <c r="K464" s="33">
        <v>686</v>
      </c>
      <c r="L464" s="36">
        <f>SUM(I464:K464)</f>
        <v>1791</v>
      </c>
      <c r="M464" s="32"/>
      <c r="N464" s="37" t="str">
        <f t="shared" si="36"/>
        <v>2-171348</v>
      </c>
    </row>
    <row r="465" spans="1:14" ht="33.75" thickBot="1" x14ac:dyDescent="0.35">
      <c r="A465" s="38">
        <v>83</v>
      </c>
      <c r="B465" s="39" t="s">
        <v>820</v>
      </c>
      <c r="C465" s="40" t="s">
        <v>821</v>
      </c>
      <c r="D465" s="40" t="s">
        <v>681</v>
      </c>
      <c r="E465" s="39">
        <v>60994614</v>
      </c>
      <c r="F465" s="41">
        <v>2</v>
      </c>
      <c r="G465" s="42">
        <v>8853</v>
      </c>
      <c r="H465" s="40" t="s">
        <v>828</v>
      </c>
      <c r="I465" s="40"/>
      <c r="J465" s="40">
        <v>6769</v>
      </c>
      <c r="K465" s="40">
        <v>8241</v>
      </c>
      <c r="L465" s="43">
        <f t="shared" si="35"/>
        <v>15010</v>
      </c>
      <c r="M465" s="39"/>
      <c r="N465" s="44" t="str">
        <f t="shared" si="36"/>
        <v>2-8853</v>
      </c>
    </row>
    <row r="466" spans="1:14" ht="33" x14ac:dyDescent="0.3">
      <c r="A466" s="60">
        <v>84</v>
      </c>
      <c r="B466" s="61" t="s">
        <v>829</v>
      </c>
      <c r="C466" s="62" t="s">
        <v>830</v>
      </c>
      <c r="D466" s="62" t="s">
        <v>52</v>
      </c>
      <c r="E466" s="61" t="s">
        <v>831</v>
      </c>
      <c r="F466" s="63">
        <v>3</v>
      </c>
      <c r="G466" s="64">
        <v>17364</v>
      </c>
      <c r="H466" s="62" t="s">
        <v>832</v>
      </c>
      <c r="I466" s="62">
        <v>1278</v>
      </c>
      <c r="J466" s="62"/>
      <c r="K466" s="62"/>
      <c r="L466" s="59">
        <f t="shared" si="35"/>
        <v>1278</v>
      </c>
      <c r="M466" s="61"/>
      <c r="N466" s="65" t="str">
        <f t="shared" si="36"/>
        <v>3-17364</v>
      </c>
    </row>
    <row r="467" spans="1:14" ht="33" x14ac:dyDescent="0.3">
      <c r="A467" s="31">
        <v>84</v>
      </c>
      <c r="B467" s="32" t="s">
        <v>829</v>
      </c>
      <c r="C467" s="33" t="s">
        <v>830</v>
      </c>
      <c r="D467" s="33" t="s">
        <v>52</v>
      </c>
      <c r="E467" s="32" t="s">
        <v>831</v>
      </c>
      <c r="F467" s="34">
        <v>3</v>
      </c>
      <c r="G467" s="35">
        <v>3510</v>
      </c>
      <c r="H467" s="33" t="s">
        <v>833</v>
      </c>
      <c r="I467" s="33"/>
      <c r="J467" s="33">
        <v>99944</v>
      </c>
      <c r="K467" s="33">
        <v>59368</v>
      </c>
      <c r="L467" s="36">
        <f t="shared" si="35"/>
        <v>159312</v>
      </c>
      <c r="M467" s="32"/>
      <c r="N467" s="37" t="str">
        <f t="shared" si="36"/>
        <v>3-3510</v>
      </c>
    </row>
    <row r="468" spans="1:14" ht="33" x14ac:dyDescent="0.3">
      <c r="A468" s="31">
        <v>84</v>
      </c>
      <c r="B468" s="32" t="s">
        <v>829</v>
      </c>
      <c r="C468" s="33" t="s">
        <v>830</v>
      </c>
      <c r="D468" s="33" t="s">
        <v>52</v>
      </c>
      <c r="E468" s="32" t="s">
        <v>831</v>
      </c>
      <c r="F468" s="34">
        <v>3</v>
      </c>
      <c r="G468" s="35">
        <v>4815</v>
      </c>
      <c r="H468" s="33" t="s">
        <v>834</v>
      </c>
      <c r="I468" s="33"/>
      <c r="J468" s="33">
        <v>8406</v>
      </c>
      <c r="K468" s="33">
        <v>3631</v>
      </c>
      <c r="L468" s="36">
        <f t="shared" si="35"/>
        <v>12037</v>
      </c>
      <c r="M468" s="32"/>
      <c r="N468" s="37" t="str">
        <f t="shared" si="36"/>
        <v>3-4815</v>
      </c>
    </row>
    <row r="469" spans="1:14" ht="33" x14ac:dyDescent="0.3">
      <c r="A469" s="31">
        <v>84</v>
      </c>
      <c r="B469" s="32" t="s">
        <v>829</v>
      </c>
      <c r="C469" s="33" t="s">
        <v>830</v>
      </c>
      <c r="D469" s="33" t="s">
        <v>52</v>
      </c>
      <c r="E469" s="32" t="s">
        <v>831</v>
      </c>
      <c r="F469" s="34">
        <v>6</v>
      </c>
      <c r="G469" s="35">
        <v>5797</v>
      </c>
      <c r="H469" s="33" t="s">
        <v>835</v>
      </c>
      <c r="I469" s="33"/>
      <c r="J469" s="33">
        <v>189</v>
      </c>
      <c r="K469" s="33">
        <v>228</v>
      </c>
      <c r="L469" s="36">
        <f t="shared" si="35"/>
        <v>417</v>
      </c>
      <c r="M469" s="32"/>
      <c r="N469" s="37" t="str">
        <f t="shared" si="36"/>
        <v>6-5797</v>
      </c>
    </row>
    <row r="470" spans="1:14" ht="33" x14ac:dyDescent="0.3">
      <c r="A470" s="31">
        <v>84</v>
      </c>
      <c r="B470" s="32" t="s">
        <v>829</v>
      </c>
      <c r="C470" s="33" t="s">
        <v>830</v>
      </c>
      <c r="D470" s="33" t="s">
        <v>52</v>
      </c>
      <c r="E470" s="32" t="s">
        <v>831</v>
      </c>
      <c r="F470" s="34">
        <v>7</v>
      </c>
      <c r="G470" s="35">
        <v>1969</v>
      </c>
      <c r="H470" s="33" t="s">
        <v>836</v>
      </c>
      <c r="I470" s="33">
        <v>10113</v>
      </c>
      <c r="J470" s="33"/>
      <c r="K470" s="33"/>
      <c r="L470" s="36">
        <f t="shared" si="35"/>
        <v>10113</v>
      </c>
      <c r="M470" s="32"/>
      <c r="N470" s="37" t="str">
        <f t="shared" si="36"/>
        <v>7-1969</v>
      </c>
    </row>
    <row r="471" spans="1:14" ht="33.75" thickBot="1" x14ac:dyDescent="0.35">
      <c r="A471" s="38">
        <v>84</v>
      </c>
      <c r="B471" s="39" t="s">
        <v>829</v>
      </c>
      <c r="C471" s="40" t="s">
        <v>830</v>
      </c>
      <c r="D471" s="40" t="s">
        <v>52</v>
      </c>
      <c r="E471" s="39" t="s">
        <v>831</v>
      </c>
      <c r="F471" s="41">
        <v>7</v>
      </c>
      <c r="G471" s="42">
        <v>6970</v>
      </c>
      <c r="H471" s="40" t="s">
        <v>837</v>
      </c>
      <c r="I471" s="40">
        <v>2849</v>
      </c>
      <c r="J471" s="40"/>
      <c r="K471" s="40"/>
      <c r="L471" s="43">
        <f t="shared" si="35"/>
        <v>2849</v>
      </c>
      <c r="M471" s="39"/>
      <c r="N471" s="44" t="str">
        <f t="shared" si="36"/>
        <v>7-6970</v>
      </c>
    </row>
    <row r="472" spans="1:14" ht="33.75" thickBot="1" x14ac:dyDescent="0.35">
      <c r="A472" s="52">
        <v>85</v>
      </c>
      <c r="B472" s="53" t="s">
        <v>838</v>
      </c>
      <c r="C472" s="54" t="s">
        <v>839</v>
      </c>
      <c r="D472" s="54" t="s">
        <v>52</v>
      </c>
      <c r="E472" s="53" t="s">
        <v>840</v>
      </c>
      <c r="F472" s="55">
        <v>3</v>
      </c>
      <c r="G472" s="56">
        <v>2712</v>
      </c>
      <c r="H472" s="54" t="s">
        <v>841</v>
      </c>
      <c r="I472" s="54"/>
      <c r="J472" s="54">
        <v>7038</v>
      </c>
      <c r="K472" s="54">
        <v>2845</v>
      </c>
      <c r="L472" s="57">
        <f t="shared" si="35"/>
        <v>9883</v>
      </c>
      <c r="M472" s="53"/>
      <c r="N472" s="58" t="str">
        <f t="shared" si="36"/>
        <v>3-2712</v>
      </c>
    </row>
    <row r="473" spans="1:14" ht="33" x14ac:dyDescent="0.3">
      <c r="A473" s="24">
        <v>86</v>
      </c>
      <c r="B473" s="25" t="s">
        <v>842</v>
      </c>
      <c r="C473" s="26" t="s">
        <v>748</v>
      </c>
      <c r="D473" s="26" t="s">
        <v>843</v>
      </c>
      <c r="E473" s="25" t="s">
        <v>844</v>
      </c>
      <c r="F473" s="27">
        <v>2</v>
      </c>
      <c r="G473" s="28">
        <v>1530</v>
      </c>
      <c r="H473" s="26" t="s">
        <v>845</v>
      </c>
      <c r="I473" s="26"/>
      <c r="J473" s="26">
        <v>103974</v>
      </c>
      <c r="K473" s="26">
        <v>55791</v>
      </c>
      <c r="L473" s="29">
        <f t="shared" si="35"/>
        <v>159765</v>
      </c>
      <c r="M473" s="180"/>
      <c r="N473" s="30" t="str">
        <f t="shared" si="36"/>
        <v>2-1530</v>
      </c>
    </row>
    <row r="474" spans="1:14" ht="33" x14ac:dyDescent="0.3">
      <c r="A474" s="31">
        <v>86</v>
      </c>
      <c r="B474" s="32" t="s">
        <v>842</v>
      </c>
      <c r="C474" s="33" t="s">
        <v>748</v>
      </c>
      <c r="D474" s="33" t="s">
        <v>843</v>
      </c>
      <c r="E474" s="32" t="s">
        <v>844</v>
      </c>
      <c r="F474" s="34">
        <v>2</v>
      </c>
      <c r="G474" s="35">
        <v>811</v>
      </c>
      <c r="H474" s="33" t="s">
        <v>846</v>
      </c>
      <c r="I474" s="33"/>
      <c r="J474" s="33">
        <v>15852</v>
      </c>
      <c r="K474" s="33">
        <v>8455</v>
      </c>
      <c r="L474" s="36">
        <f t="shared" si="35"/>
        <v>24307</v>
      </c>
      <c r="M474" s="181"/>
      <c r="N474" s="37" t="str">
        <f t="shared" si="36"/>
        <v>2-811</v>
      </c>
    </row>
    <row r="475" spans="1:14" ht="33" x14ac:dyDescent="0.3">
      <c r="A475" s="31">
        <v>86</v>
      </c>
      <c r="B475" s="32" t="s">
        <v>842</v>
      </c>
      <c r="C475" s="33" t="s">
        <v>748</v>
      </c>
      <c r="D475" s="33" t="s">
        <v>843</v>
      </c>
      <c r="E475" s="32" t="s">
        <v>844</v>
      </c>
      <c r="F475" s="34">
        <v>2</v>
      </c>
      <c r="G475" s="35">
        <v>168059</v>
      </c>
      <c r="H475" s="33" t="s">
        <v>847</v>
      </c>
      <c r="I475" s="33"/>
      <c r="J475" s="33">
        <v>2136</v>
      </c>
      <c r="K475" s="33">
        <v>431</v>
      </c>
      <c r="L475" s="36">
        <f t="shared" si="35"/>
        <v>2567</v>
      </c>
      <c r="M475" s="36"/>
      <c r="N475" s="37" t="str">
        <f t="shared" si="36"/>
        <v>2-168059</v>
      </c>
    </row>
    <row r="476" spans="1:14" ht="33" x14ac:dyDescent="0.3">
      <c r="A476" s="31">
        <v>86</v>
      </c>
      <c r="B476" s="32" t="s">
        <v>842</v>
      </c>
      <c r="C476" s="33" t="s">
        <v>748</v>
      </c>
      <c r="D476" s="33" t="s">
        <v>843</v>
      </c>
      <c r="E476" s="32" t="s">
        <v>844</v>
      </c>
      <c r="F476" s="34">
        <v>2</v>
      </c>
      <c r="G476" s="35">
        <v>168241</v>
      </c>
      <c r="H476" s="33" t="s">
        <v>848</v>
      </c>
      <c r="I476" s="33"/>
      <c r="J476" s="33">
        <v>2394</v>
      </c>
      <c r="K476" s="33">
        <v>866</v>
      </c>
      <c r="L476" s="36">
        <f t="shared" si="35"/>
        <v>3260</v>
      </c>
      <c r="M476" s="181"/>
      <c r="N476" s="37" t="str">
        <f t="shared" si="36"/>
        <v>2-168241</v>
      </c>
    </row>
    <row r="477" spans="1:14" ht="33.75" thickBot="1" x14ac:dyDescent="0.35">
      <c r="A477" s="38">
        <v>86</v>
      </c>
      <c r="B477" s="39" t="s">
        <v>842</v>
      </c>
      <c r="C477" s="40" t="s">
        <v>748</v>
      </c>
      <c r="D477" s="40" t="s">
        <v>843</v>
      </c>
      <c r="E477" s="39" t="s">
        <v>844</v>
      </c>
      <c r="F477" s="41">
        <v>2</v>
      </c>
      <c r="G477" s="42">
        <v>26078</v>
      </c>
      <c r="H477" s="40" t="s">
        <v>849</v>
      </c>
      <c r="I477" s="40"/>
      <c r="J477" s="40">
        <v>1960</v>
      </c>
      <c r="K477" s="40">
        <v>1713</v>
      </c>
      <c r="L477" s="43">
        <f t="shared" ref="L477:L483" si="37">SUM(I477:K477)</f>
        <v>3673</v>
      </c>
      <c r="M477" s="43"/>
      <c r="N477" s="44" t="str">
        <f t="shared" si="36"/>
        <v>2-26078</v>
      </c>
    </row>
    <row r="478" spans="1:14" ht="33" x14ac:dyDescent="0.3">
      <c r="A478" s="24"/>
      <c r="B478" s="25" t="s">
        <v>850</v>
      </c>
      <c r="C478" s="26" t="s">
        <v>851</v>
      </c>
      <c r="D478" s="26" t="s">
        <v>852</v>
      </c>
      <c r="E478" s="25">
        <v>43345654</v>
      </c>
      <c r="F478" s="27">
        <v>2</v>
      </c>
      <c r="G478" s="28">
        <v>102</v>
      </c>
      <c r="H478" s="26" t="s">
        <v>853</v>
      </c>
      <c r="I478" s="26"/>
      <c r="J478" s="26">
        <v>1843</v>
      </c>
      <c r="K478" s="26">
        <v>1802</v>
      </c>
      <c r="L478" s="29">
        <f t="shared" si="37"/>
        <v>3645</v>
      </c>
      <c r="M478" s="180"/>
      <c r="N478" s="30" t="str">
        <f t="shared" si="36"/>
        <v>2-102</v>
      </c>
    </row>
    <row r="479" spans="1:14" ht="33" x14ac:dyDescent="0.3">
      <c r="A479" s="31"/>
      <c r="B479" s="32" t="s">
        <v>850</v>
      </c>
      <c r="C479" s="33" t="s">
        <v>851</v>
      </c>
      <c r="D479" s="33" t="s">
        <v>852</v>
      </c>
      <c r="E479" s="32">
        <v>43345654</v>
      </c>
      <c r="F479" s="34">
        <v>2</v>
      </c>
      <c r="G479" s="35">
        <v>365</v>
      </c>
      <c r="H479" s="33" t="s">
        <v>854</v>
      </c>
      <c r="I479" s="33"/>
      <c r="J479" s="33">
        <v>56618</v>
      </c>
      <c r="K479" s="33">
        <v>40035</v>
      </c>
      <c r="L479" s="36">
        <f t="shared" si="37"/>
        <v>96653</v>
      </c>
      <c r="M479" s="181"/>
      <c r="N479" s="37" t="str">
        <f t="shared" si="36"/>
        <v>2-365</v>
      </c>
    </row>
    <row r="480" spans="1:14" ht="33" x14ac:dyDescent="0.3">
      <c r="A480" s="31"/>
      <c r="B480" s="32" t="s">
        <v>850</v>
      </c>
      <c r="C480" s="33" t="s">
        <v>851</v>
      </c>
      <c r="D480" s="33" t="s">
        <v>852</v>
      </c>
      <c r="E480" s="32">
        <v>43345654</v>
      </c>
      <c r="F480" s="34">
        <v>2</v>
      </c>
      <c r="G480" s="35">
        <v>8024370</v>
      </c>
      <c r="H480" s="33" t="s">
        <v>855</v>
      </c>
      <c r="I480" s="33"/>
      <c r="J480" s="33">
        <v>7262</v>
      </c>
      <c r="K480" s="33">
        <v>8874</v>
      </c>
      <c r="L480" s="36">
        <f t="shared" si="37"/>
        <v>16136</v>
      </c>
      <c r="M480" s="181"/>
      <c r="N480" s="37" t="str">
        <f t="shared" si="36"/>
        <v>2-8024370</v>
      </c>
    </row>
    <row r="481" spans="1:14" ht="33" x14ac:dyDescent="0.3">
      <c r="A481" s="31"/>
      <c r="B481" s="32" t="s">
        <v>850</v>
      </c>
      <c r="C481" s="33" t="s">
        <v>851</v>
      </c>
      <c r="D481" s="33" t="s">
        <v>852</v>
      </c>
      <c r="E481" s="32">
        <v>43345654</v>
      </c>
      <c r="F481" s="34">
        <v>2</v>
      </c>
      <c r="G481" s="35">
        <v>67</v>
      </c>
      <c r="H481" s="33" t="s">
        <v>856</v>
      </c>
      <c r="I481" s="33"/>
      <c r="J481" s="33">
        <v>2682</v>
      </c>
      <c r="K481" s="33">
        <v>1491</v>
      </c>
      <c r="L481" s="36">
        <f t="shared" si="37"/>
        <v>4173</v>
      </c>
      <c r="M481" s="181"/>
      <c r="N481" s="37" t="str">
        <f t="shared" si="36"/>
        <v>2-67</v>
      </c>
    </row>
    <row r="482" spans="1:14" ht="33" x14ac:dyDescent="0.3">
      <c r="A482" s="31"/>
      <c r="B482" s="32" t="s">
        <v>850</v>
      </c>
      <c r="C482" s="33" t="s">
        <v>851</v>
      </c>
      <c r="D482" s="33" t="s">
        <v>852</v>
      </c>
      <c r="E482" s="32">
        <v>43345654</v>
      </c>
      <c r="F482" s="34">
        <v>2</v>
      </c>
      <c r="G482" s="35">
        <v>103</v>
      </c>
      <c r="H482" s="33" t="s">
        <v>855</v>
      </c>
      <c r="I482" s="33"/>
      <c r="J482" s="33">
        <v>4951</v>
      </c>
      <c r="K482" s="33">
        <v>1536</v>
      </c>
      <c r="L482" s="36">
        <f t="shared" si="37"/>
        <v>6487</v>
      </c>
      <c r="M482" s="181"/>
      <c r="N482" s="37" t="str">
        <f t="shared" si="36"/>
        <v>2-103</v>
      </c>
    </row>
    <row r="483" spans="1:14" ht="33.75" thickBot="1" x14ac:dyDescent="0.35">
      <c r="A483" s="182"/>
      <c r="B483" s="183" t="s">
        <v>850</v>
      </c>
      <c r="C483" s="184" t="s">
        <v>851</v>
      </c>
      <c r="D483" s="184" t="s">
        <v>852</v>
      </c>
      <c r="E483" s="183">
        <v>43345654</v>
      </c>
      <c r="F483" s="185">
        <v>2</v>
      </c>
      <c r="G483" s="186">
        <v>8075741</v>
      </c>
      <c r="H483" s="184" t="s">
        <v>857</v>
      </c>
      <c r="I483" s="184"/>
      <c r="J483" s="184">
        <v>11499</v>
      </c>
      <c r="K483" s="184">
        <v>10374</v>
      </c>
      <c r="L483" s="127">
        <f t="shared" si="37"/>
        <v>21873</v>
      </c>
      <c r="M483" s="127"/>
      <c r="N483" s="187" t="str">
        <f t="shared" si="36"/>
        <v>2-8075741</v>
      </c>
    </row>
    <row r="484" spans="1:14" ht="17.25" thickBot="1" x14ac:dyDescent="0.35">
      <c r="A484" s="188"/>
      <c r="B484" s="189" t="s">
        <v>858</v>
      </c>
      <c r="C484" s="190"/>
      <c r="D484" s="189"/>
      <c r="E484" s="190"/>
      <c r="F484" s="191"/>
      <c r="G484" s="189">
        <f>COUNTA(G5:G483)</f>
        <v>479</v>
      </c>
      <c r="H484" s="192"/>
      <c r="I484" s="193">
        <f>SUM(I5:I483)</f>
        <v>732461</v>
      </c>
      <c r="J484" s="193">
        <f t="shared" ref="J484:L484" si="38">SUM(J5:J483)</f>
        <v>69203720.75</v>
      </c>
      <c r="K484" s="193">
        <f t="shared" si="38"/>
        <v>57543946.25</v>
      </c>
      <c r="L484" s="193">
        <f>SUM(L5:L483)</f>
        <v>127480128</v>
      </c>
      <c r="M484" s="189"/>
      <c r="N484" s="194"/>
    </row>
    <row r="485" spans="1:14" x14ac:dyDescent="0.3">
      <c r="L485" s="196"/>
    </row>
    <row r="486" spans="1:14" x14ac:dyDescent="0.3">
      <c r="L486" s="196"/>
    </row>
    <row r="487" spans="1:14" x14ac:dyDescent="0.3">
      <c r="I487" s="66"/>
    </row>
    <row r="489" spans="1:14" x14ac:dyDescent="0.3">
      <c r="A489" s="2"/>
      <c r="C489" s="2"/>
      <c r="D489" s="2"/>
      <c r="F489" s="2"/>
      <c r="I489" s="66"/>
    </row>
    <row r="492" spans="1:14" x14ac:dyDescent="0.3">
      <c r="A492" s="2"/>
      <c r="C492" s="2"/>
      <c r="D492" s="2"/>
      <c r="F492" s="2"/>
      <c r="J492" s="66"/>
      <c r="L492" s="196"/>
    </row>
    <row r="493" spans="1:14" x14ac:dyDescent="0.3">
      <c r="A493" s="2"/>
      <c r="C493" s="2"/>
      <c r="D493" s="2"/>
      <c r="F493" s="2"/>
      <c r="L493" s="196"/>
    </row>
    <row r="494" spans="1:14" x14ac:dyDescent="0.3">
      <c r="A494" s="2"/>
      <c r="C494" s="2"/>
      <c r="D494" s="2"/>
      <c r="F494" s="2"/>
      <c r="I494" s="66"/>
      <c r="L494" s="5">
        <f>127969759-127969759</f>
        <v>0</v>
      </c>
    </row>
    <row r="495" spans="1:14" x14ac:dyDescent="0.3">
      <c r="A495" s="2"/>
      <c r="C495" s="2"/>
      <c r="D495" s="2"/>
      <c r="F495" s="2"/>
      <c r="L495" s="196"/>
    </row>
  </sheetData>
  <mergeCells count="2">
    <mergeCell ref="B3:E3"/>
    <mergeCell ref="F3:L3"/>
  </mergeCells>
  <hyperlinks>
    <hyperlink ref="C5" r:id="rId1" display="http://zemljevid.najdi.si/search_maps.jsp?q=BOLNI%C5%A0NICA+SE%C5%BDANA&amp;tab=maps" xr:uid="{D444D0A7-FB00-432B-9345-758F65B4B5E8}"/>
    <hyperlink ref="B31" r:id="rId2" display="mitja.locicnik@zd-mozirje.si" xr:uid="{DF3E982A-5655-4A78-BCDA-BBE5F33D7F1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Kocman</dc:creator>
  <cp:lastModifiedBy>Mateja Kocman</cp:lastModifiedBy>
  <dcterms:created xsi:type="dcterms:W3CDTF">2024-04-17T05:39:00Z</dcterms:created>
  <dcterms:modified xsi:type="dcterms:W3CDTF">2024-04-17T06:10:56Z</dcterms:modified>
</cp:coreProperties>
</file>